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4990\Desktop\"/>
    </mc:Choice>
  </mc:AlternateContent>
  <xr:revisionPtr revIDLastSave="0" documentId="13_ncr:1_{A58F6275-65AC-407A-9E83-2A7049DD97B8}" xr6:coauthVersionLast="47" xr6:coauthVersionMax="47" xr10:uidLastSave="{00000000-0000-0000-0000-000000000000}"/>
  <bookViews>
    <workbookView xWindow="-23865" yWindow="1635" windowWidth="22470" windowHeight="12990" activeTab="1" xr2:uid="{00000000-000D-0000-FFFF-FFFF00000000}"/>
  </bookViews>
  <sheets>
    <sheet name="S97-M JC" sheetId="8" r:id="rId1"/>
    <sheet name="S97-M ŠC" sheetId="9" r:id="rId2"/>
    <sheet name="S97-M PK" sheetId="10" r:id="rId3"/>
  </sheets>
  <calcPr calcId="191029" iterateDelta="1E-4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81" i="8" l="1"/>
  <c r="I81" i="8"/>
  <c r="J81" i="8"/>
  <c r="H82" i="8"/>
  <c r="I82" i="8"/>
  <c r="J82" i="8"/>
  <c r="O83" i="9"/>
  <c r="O84" i="9"/>
  <c r="K83" i="9"/>
  <c r="K84" i="9"/>
  <c r="J71" i="8" l="1"/>
  <c r="I71" i="8"/>
  <c r="H71" i="8"/>
  <c r="H19" i="8"/>
  <c r="I19" i="8"/>
  <c r="J19" i="8"/>
  <c r="H20" i="8"/>
  <c r="I20" i="8"/>
  <c r="J20" i="8"/>
  <c r="H21" i="8"/>
  <c r="I21" i="8"/>
  <c r="J21" i="8"/>
  <c r="H22" i="8"/>
  <c r="I22" i="8"/>
  <c r="J22" i="8"/>
  <c r="H23" i="8"/>
  <c r="I23" i="8"/>
  <c r="J23" i="8"/>
  <c r="H24" i="8"/>
  <c r="I24" i="8"/>
  <c r="J24" i="8"/>
  <c r="H25" i="8"/>
  <c r="I25" i="8"/>
  <c r="J25" i="8"/>
  <c r="H26" i="8"/>
  <c r="I26" i="8"/>
  <c r="J26" i="8"/>
  <c r="H27" i="8"/>
  <c r="I27" i="8"/>
  <c r="J27" i="8"/>
  <c r="H28" i="8"/>
  <c r="I28" i="8"/>
  <c r="J28" i="8"/>
  <c r="H29" i="8"/>
  <c r="I29" i="8"/>
  <c r="J29" i="8"/>
  <c r="H30" i="8"/>
  <c r="I30" i="8"/>
  <c r="J30" i="8"/>
  <c r="H31" i="8"/>
  <c r="I31" i="8"/>
  <c r="J31" i="8"/>
  <c r="H32" i="8"/>
  <c r="I32" i="8"/>
  <c r="J32" i="8"/>
  <c r="H33" i="8"/>
  <c r="I33" i="8"/>
  <c r="J33" i="8"/>
  <c r="H34" i="8"/>
  <c r="I34" i="8"/>
  <c r="J34" i="8"/>
  <c r="H35" i="8"/>
  <c r="I35" i="8"/>
  <c r="J35" i="8"/>
  <c r="H36" i="8"/>
  <c r="I36" i="8"/>
  <c r="J36" i="8"/>
  <c r="H37" i="8"/>
  <c r="I37" i="8"/>
  <c r="J37" i="8"/>
  <c r="H38" i="8"/>
  <c r="I38" i="8"/>
  <c r="J38" i="8"/>
  <c r="H39" i="8"/>
  <c r="I39" i="8"/>
  <c r="J39" i="8"/>
  <c r="H40" i="8"/>
  <c r="I40" i="8"/>
  <c r="J40" i="8"/>
  <c r="H41" i="8"/>
  <c r="I41" i="8"/>
  <c r="J41" i="8"/>
  <c r="H42" i="8"/>
  <c r="I42" i="8"/>
  <c r="J42" i="8"/>
  <c r="H43" i="8"/>
  <c r="I43" i="8"/>
  <c r="J43" i="8"/>
  <c r="H44" i="8"/>
  <c r="I44" i="8"/>
  <c r="J44" i="8"/>
  <c r="H45" i="8"/>
  <c r="I45" i="8"/>
  <c r="J45" i="8"/>
  <c r="H46" i="8"/>
  <c r="I46" i="8"/>
  <c r="J46" i="8"/>
  <c r="H47" i="8"/>
  <c r="I47" i="8"/>
  <c r="J47" i="8"/>
  <c r="H48" i="8"/>
  <c r="I48" i="8"/>
  <c r="J48" i="8"/>
  <c r="H49" i="8"/>
  <c r="I49" i="8"/>
  <c r="J49" i="8"/>
  <c r="H50" i="8"/>
  <c r="I50" i="8"/>
  <c r="J50" i="8"/>
  <c r="H51" i="8"/>
  <c r="I51" i="8"/>
  <c r="J51" i="8"/>
  <c r="H52" i="8"/>
  <c r="I52" i="8"/>
  <c r="J52" i="8"/>
  <c r="H53" i="8"/>
  <c r="I53" i="8"/>
  <c r="J53" i="8"/>
  <c r="H54" i="8"/>
  <c r="I54" i="8"/>
  <c r="J54" i="8"/>
  <c r="H55" i="8"/>
  <c r="I55" i="8"/>
  <c r="J55" i="8"/>
  <c r="H56" i="8"/>
  <c r="I56" i="8"/>
  <c r="J56" i="8"/>
  <c r="H57" i="8"/>
  <c r="I57" i="8"/>
  <c r="J57" i="8"/>
  <c r="H58" i="8"/>
  <c r="I58" i="8"/>
  <c r="J58" i="8"/>
  <c r="H59" i="8"/>
  <c r="I59" i="8"/>
  <c r="J59" i="8"/>
  <c r="H60" i="8"/>
  <c r="I60" i="8"/>
  <c r="J60" i="8"/>
  <c r="H61" i="8"/>
  <c r="I61" i="8"/>
  <c r="J61" i="8"/>
  <c r="H62" i="8"/>
  <c r="I62" i="8"/>
  <c r="J62" i="8"/>
  <c r="H63" i="8"/>
  <c r="I63" i="8"/>
  <c r="J63" i="8"/>
  <c r="H64" i="8"/>
  <c r="I64" i="8"/>
  <c r="J64" i="8"/>
  <c r="H65" i="8"/>
  <c r="I65" i="8"/>
  <c r="J65" i="8"/>
  <c r="H66" i="8"/>
  <c r="I66" i="8"/>
  <c r="J66" i="8"/>
  <c r="H67" i="8"/>
  <c r="I67" i="8"/>
  <c r="J67" i="8"/>
  <c r="H68" i="8"/>
  <c r="I68" i="8"/>
  <c r="J68" i="8"/>
  <c r="H69" i="8"/>
  <c r="I69" i="8"/>
  <c r="J69" i="8"/>
  <c r="H70" i="8"/>
  <c r="I70" i="8"/>
  <c r="J70" i="8"/>
  <c r="O20" i="9"/>
  <c r="O21" i="9"/>
  <c r="O22" i="9"/>
  <c r="O23" i="9"/>
  <c r="O24" i="9"/>
  <c r="O25" i="9"/>
  <c r="O26" i="9"/>
  <c r="O27" i="9"/>
  <c r="O28" i="9"/>
  <c r="O29" i="9"/>
  <c r="O30" i="9"/>
  <c r="O31" i="9"/>
  <c r="O32" i="9"/>
  <c r="O33" i="9"/>
  <c r="O34" i="9"/>
  <c r="O35" i="9"/>
  <c r="O36" i="9"/>
  <c r="O37" i="9"/>
  <c r="O38" i="9"/>
  <c r="O39" i="9"/>
  <c r="O40" i="9"/>
  <c r="O41" i="9"/>
  <c r="O42" i="9"/>
  <c r="O43" i="9"/>
  <c r="O44" i="9"/>
  <c r="O45" i="9"/>
  <c r="O46" i="9"/>
  <c r="O47" i="9"/>
  <c r="O48" i="9"/>
  <c r="O49" i="9"/>
  <c r="O50" i="9"/>
  <c r="O51" i="9"/>
  <c r="O52" i="9"/>
  <c r="O53" i="9"/>
  <c r="O54" i="9"/>
  <c r="O55" i="9"/>
  <c r="O56" i="9"/>
  <c r="O57" i="9"/>
  <c r="O58" i="9"/>
  <c r="O59" i="9"/>
  <c r="O60" i="9"/>
  <c r="O61" i="9"/>
  <c r="O62" i="9"/>
  <c r="O63" i="9"/>
  <c r="O64" i="9"/>
  <c r="O65" i="9"/>
  <c r="O66" i="9"/>
  <c r="O67" i="9"/>
  <c r="O68" i="9"/>
  <c r="O69" i="9"/>
  <c r="O70" i="9"/>
  <c r="O71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34" i="9"/>
  <c r="K35" i="9"/>
  <c r="K36" i="9"/>
  <c r="K37" i="9"/>
  <c r="K38" i="9"/>
  <c r="K39" i="9"/>
  <c r="K40" i="9"/>
  <c r="K41" i="9"/>
  <c r="K42" i="9"/>
  <c r="K43" i="9"/>
  <c r="K44" i="9"/>
  <c r="K45" i="9"/>
  <c r="K46" i="9"/>
  <c r="K47" i="9"/>
  <c r="K48" i="9"/>
  <c r="K49" i="9"/>
  <c r="K50" i="9"/>
  <c r="K51" i="9"/>
  <c r="K52" i="9"/>
  <c r="K53" i="9"/>
  <c r="K54" i="9"/>
  <c r="K55" i="9"/>
  <c r="K56" i="9"/>
  <c r="K57" i="9"/>
  <c r="K58" i="9"/>
  <c r="K59" i="9"/>
  <c r="K60" i="9"/>
  <c r="K61" i="9"/>
  <c r="K62" i="9"/>
  <c r="K63" i="9"/>
  <c r="K64" i="9"/>
  <c r="K65" i="9"/>
  <c r="K66" i="9"/>
  <c r="K67" i="9"/>
  <c r="K68" i="9"/>
  <c r="K69" i="9"/>
  <c r="K70" i="9"/>
  <c r="K71" i="9"/>
  <c r="K20" i="9"/>
  <c r="H18" i="8"/>
  <c r="I18" i="8"/>
  <c r="J18" i="8"/>
  <c r="C11" i="9" l="1"/>
  <c r="C10" i="9"/>
  <c r="C9" i="9"/>
  <c r="C10" i="8"/>
  <c r="C9" i="8"/>
  <c r="C8" i="8"/>
  <c r="H79" i="8" l="1"/>
  <c r="I79" i="8"/>
  <c r="J79" i="8"/>
  <c r="H80" i="8"/>
  <c r="I80" i="8"/>
  <c r="J80" i="8"/>
  <c r="H83" i="8"/>
  <c r="I83" i="8"/>
  <c r="J83" i="8"/>
  <c r="H84" i="8"/>
  <c r="I84" i="8"/>
  <c r="J84" i="8"/>
  <c r="I78" i="8"/>
  <c r="J78" i="8"/>
  <c r="H78" i="8"/>
  <c r="I17" i="8"/>
  <c r="J17" i="8"/>
  <c r="H17" i="8"/>
  <c r="O86" i="9" l="1"/>
  <c r="K86" i="9"/>
  <c r="O85" i="9"/>
  <c r="K85" i="9"/>
  <c r="O82" i="9"/>
  <c r="K82" i="9"/>
  <c r="O81" i="9"/>
  <c r="K81" i="9"/>
  <c r="O80" i="9"/>
  <c r="K80" i="9"/>
  <c r="O72" i="9"/>
  <c r="K72" i="9"/>
  <c r="O19" i="9"/>
  <c r="K19" i="9"/>
  <c r="O18" i="9"/>
  <c r="O73" i="9" s="1"/>
  <c r="K18" i="9"/>
  <c r="O87" i="9" l="1"/>
  <c r="O89" i="9" s="1"/>
  <c r="B12" i="10" l="1"/>
  <c r="B14" i="10" s="1"/>
  <c r="B16" i="10" s="1"/>
  <c r="O90" i="9"/>
  <c r="O91" i="9" s="1"/>
</calcChain>
</file>

<file path=xl/sharedStrings.xml><?xml version="1.0" encoding="utf-8"?>
<sst xmlns="http://schemas.openxmlformats.org/spreadsheetml/2006/main" count="539" uniqueCount="228">
  <si>
    <t>Jednotkové ceny</t>
  </si>
  <si>
    <t>Nákup, dodanie, montáž a demontáž betónových zvodidiel na diaľniciach, cestách pre motorové vozidlá a cestách I. triedy</t>
  </si>
  <si>
    <t>Názov spoločnosti:</t>
  </si>
  <si>
    <t>Sídlo, miesto podnikania:</t>
  </si>
  <si>
    <t>IČO:</t>
  </si>
  <si>
    <t>Materiál</t>
  </si>
  <si>
    <t>P. č.</t>
  </si>
  <si>
    <t>KP</t>
  </si>
  <si>
    <t>Popis položky</t>
  </si>
  <si>
    <t>výška zvodidla</t>
  </si>
  <si>
    <t>dĺžka zvodidla</t>
  </si>
  <si>
    <t>úroveň zachytenia</t>
  </si>
  <si>
    <t>Jednotková cena Oblasť 1</t>
  </si>
  <si>
    <t>Jednotková cena Oblasť 2</t>
  </si>
  <si>
    <t>Jednotková cena Oblasť 3</t>
  </si>
  <si>
    <t>m</t>
  </si>
  <si>
    <t>€ bez DPH</t>
  </si>
  <si>
    <t>452332.0001</t>
  </si>
  <si>
    <t>452332.0002</t>
  </si>
  <si>
    <t>452332.0003</t>
  </si>
  <si>
    <t>452332.0004</t>
  </si>
  <si>
    <t>452332.0005</t>
  </si>
  <si>
    <t>452332.0006</t>
  </si>
  <si>
    <t>452332.0007</t>
  </si>
  <si>
    <t>452332.0008</t>
  </si>
  <si>
    <t>452332.0009</t>
  </si>
  <si>
    <t>452332.0010</t>
  </si>
  <si>
    <t>452332.0011</t>
  </si>
  <si>
    <t>452332.0012</t>
  </si>
  <si>
    <t>452332.0013</t>
  </si>
  <si>
    <t>452332.0014</t>
  </si>
  <si>
    <t>452332.0015</t>
  </si>
  <si>
    <t>452332.0016</t>
  </si>
  <si>
    <t>452332.0017</t>
  </si>
  <si>
    <t>452332.0018</t>
  </si>
  <si>
    <t>452332.0019</t>
  </si>
  <si>
    <t>452332.0020</t>
  </si>
  <si>
    <t>452332.0021</t>
  </si>
  <si>
    <t>452332.0022</t>
  </si>
  <si>
    <t>452332.0023</t>
  </si>
  <si>
    <t>452332.0024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</si>
  <si>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bežný dielec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</si>
  <si>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bežný dielec</t>
    </r>
  </si>
  <si>
    <t>betónový prah 0,20x0,25x1,25 m</t>
  </si>
  <si>
    <t>1,00-1,20</t>
  </si>
  <si>
    <t>H3</t>
  </si>
  <si>
    <t>H2</t>
  </si>
  <si>
    <t>Označenie zvodidla</t>
  </si>
  <si>
    <t>Práce</t>
  </si>
  <si>
    <t>m.j.</t>
  </si>
  <si>
    <t>45.11.11.05.03.04.01.01</t>
  </si>
  <si>
    <t>45.11.11.05.03.04.01.02</t>
  </si>
  <si>
    <t>ks</t>
  </si>
  <si>
    <t>h</t>
  </si>
  <si>
    <r>
      <rPr>
        <b/>
        <sz val="11"/>
        <color theme="1"/>
        <rFont val="Calibri"/>
        <family val="2"/>
        <charset val="238"/>
        <scheme val="minor"/>
      </rPr>
      <t>aktivácia zámku</t>
    </r>
    <r>
      <rPr>
        <sz val="11"/>
        <color theme="1"/>
        <rFont val="Calibri"/>
        <family val="2"/>
        <charset val="238"/>
        <scheme val="minor"/>
      </rPr>
      <t xml:space="preserve"> betónového zvodidla</t>
    </r>
  </si>
  <si>
    <r>
      <rPr>
        <b/>
        <sz val="11"/>
        <color theme="1"/>
        <rFont val="Calibri"/>
        <family val="2"/>
        <charset val="238"/>
        <scheme val="minor"/>
      </rPr>
      <t>demontáž</t>
    </r>
    <r>
      <rPr>
        <sz val="11"/>
        <color theme="1"/>
        <rFont val="Calibri"/>
        <family val="2"/>
        <charset val="238"/>
        <scheme val="minor"/>
      </rPr>
      <t xml:space="preserve"> betónového zvodidla vrátane odvozu na príslušné SSÚD/SSÚR (vrátane betónových nábehov)</t>
    </r>
  </si>
  <si>
    <r>
      <rPr>
        <b/>
        <sz val="11"/>
        <color theme="1"/>
        <rFont val="Calibri"/>
        <family val="2"/>
        <charset val="238"/>
        <scheme val="minor"/>
      </rPr>
      <t>montáž</t>
    </r>
    <r>
      <rPr>
        <sz val="11"/>
        <color theme="1"/>
        <rFont val="Calibri"/>
        <family val="2"/>
        <charset val="238"/>
        <scheme val="minor"/>
      </rPr>
      <t xml:space="preserve"> betónového zvodidla (vrátane betónových nábehov)</t>
    </r>
  </si>
  <si>
    <t>(zároveň príloha č.2 k Rámcovej dohode)</t>
  </si>
  <si>
    <t>Špecifikácia ceny</t>
  </si>
  <si>
    <t>Jednotlivé druhy a množstvo súčastí zvodidiel</t>
  </si>
  <si>
    <t>Množstvo Oblasť 1</t>
  </si>
  <si>
    <t>Množstvo Oblasť 2</t>
  </si>
  <si>
    <t>Množstvo Oblasť 3</t>
  </si>
  <si>
    <t>Množstvo Spolu</t>
  </si>
  <si>
    <t>Cena celkom bez DPH:</t>
  </si>
  <si>
    <t>Cena celkom za dodanie materiálu a práce bez DPH:</t>
  </si>
  <si>
    <t>Cena celkom za dodanie materiálu a práce s DPH:</t>
  </si>
  <si>
    <t>Poznámka:</t>
  </si>
  <si>
    <t>Miesto dodania (oblasť):</t>
  </si>
  <si>
    <t>Materiál:</t>
  </si>
  <si>
    <t>V cenách materiálu je zahrnutá výroba, nakládka, doprava dielcov na príslušné stredisko SSUD/SSUR. Minimálne objednané množstvo materiálu bude predstavovať 7 až 8ks betónových zvodidiel pre vyťaženie dopravy (24t/vozidlo). Doprava predpokladaná v pracovných dňoch s obmedzenou možnosťou dodávky na stredisko. Vykládku zvodidiel zabezpečí objednávateľ na príslušnom stredisku.</t>
  </si>
  <si>
    <t xml:space="preserve">V cenách prác sú zahrnuté náklady za práce aj počas dni pracovného pokoja, sviatkov, víkendov a práce v noci. </t>
  </si>
  <si>
    <t>V cene montáže je zahrnutá doprava dielcov na miesto opravy z príslušného strediska SSUD/SSUR (doprava do 50km z príslušného strediska SSUD/SSUR).</t>
  </si>
  <si>
    <t>V cene montáže je zahrnutá nakládka dielcov na príslušnom SSUD/SSUR a vykládka dielcov na mieste opravy.</t>
  </si>
  <si>
    <t>V cene demontáže je zahrnutá nakládka dielcov na mieste opravy a vykládka dielcov na príslušnom SSUD/SSUR.</t>
  </si>
  <si>
    <t>V cene demontáže je zahrnutá doprava dielcov demontovaného zvodidla na príslušné stredisko SSUR/SSUD (vzdialenosť miesta demontáže je do 50km od príslušného SSUD/SSUR).</t>
  </si>
  <si>
    <t>Práce:</t>
  </si>
  <si>
    <t>v .............................</t>
  </si>
  <si>
    <t>dňa ..........................</t>
  </si>
  <si>
    <t>meno, priezvisko a podpis oprávnenej osoby uchádzača</t>
  </si>
  <si>
    <t>...................................................................................................</t>
  </si>
  <si>
    <t>Návrh na plnenie kritéria</t>
  </si>
  <si>
    <t>Kritérium</t>
  </si>
  <si>
    <t>Celková cena za celý predmet zákazky zahŕňajúca všetky náklady súvisiace s predmetom zákazky vyjadrená v EUR bez DPH</t>
  </si>
  <si>
    <t>Návrh uchádzača</t>
  </si>
  <si>
    <t>Cena za celý predmet zákazky vrátane DPH (v EUR)</t>
  </si>
  <si>
    <t>Uchádzač uvedie skutočnosť, či je / nie je platiteľom DPH:</t>
  </si>
  <si>
    <t>v ............................. dňa ..........................</t>
  </si>
  <si>
    <t>.....................................................................................</t>
  </si>
  <si>
    <t>452332.0025</t>
  </si>
  <si>
    <t>452332.0026</t>
  </si>
  <si>
    <t>Betónové zvodidlo S97-M</t>
  </si>
  <si>
    <t>452332.0027</t>
  </si>
  <si>
    <t>452332.0028</t>
  </si>
  <si>
    <t>S97-M/1000 O</t>
  </si>
  <si>
    <t>S97-M/1100 O</t>
  </si>
  <si>
    <t>S97-M/1200 O</t>
  </si>
  <si>
    <t>S97-M/1000 J</t>
  </si>
  <si>
    <t>S97-M/1200 J</t>
  </si>
  <si>
    <t>1,00-1,10</t>
  </si>
  <si>
    <t>1,10-1,20</t>
  </si>
  <si>
    <t>spojka betónového zvodidla</t>
  </si>
  <si>
    <r>
      <t xml:space="preserve">predĺžená spojka pre dilatáciu </t>
    </r>
    <r>
      <rPr>
        <sz val="11"/>
        <color theme="1"/>
        <rFont val="Calibri"/>
        <family val="2"/>
        <charset val="238"/>
      </rPr>
      <t>±30 mm</t>
    </r>
  </si>
  <si>
    <r>
      <t xml:space="preserve">predĺžená spojka pre dilatáciu </t>
    </r>
    <r>
      <rPr>
        <sz val="11"/>
        <color theme="1"/>
        <rFont val="Calibri"/>
        <family val="2"/>
        <charset val="238"/>
      </rPr>
      <t>±50 mm</t>
    </r>
  </si>
  <si>
    <t>452332.0029</t>
  </si>
  <si>
    <t>452332.0030</t>
  </si>
  <si>
    <t>452332.0031</t>
  </si>
  <si>
    <t>452332.0032</t>
  </si>
  <si>
    <t>452332.0033</t>
  </si>
  <si>
    <t>452332.0034</t>
  </si>
  <si>
    <t>452332.0035</t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</si>
  <si>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1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400km): </t>
    </r>
    <r>
      <rPr>
        <b/>
        <sz val="11"/>
        <color theme="1"/>
        <rFont val="Calibri"/>
        <family val="2"/>
        <charset val="238"/>
        <scheme val="minor"/>
      </rPr>
      <t>SSUD Malacky, SSUD Bratislava, SSUD Trnava, SSUD Trenčín, SSUD Považská Bystrica, SSUR Čadca</t>
    </r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</si>
  <si>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2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500 k</t>
    </r>
    <r>
      <rPr>
        <sz val="11"/>
        <rFont val="Calibri"/>
        <family val="2"/>
        <charset val="238"/>
        <scheme val="minor"/>
      </rPr>
      <t xml:space="preserve">m): </t>
    </r>
    <r>
      <rPr>
        <b/>
        <sz val="11"/>
        <rFont val="Calibri"/>
        <family val="2"/>
        <charset val="238"/>
        <scheme val="minor"/>
      </rPr>
      <t>S</t>
    </r>
    <r>
      <rPr>
        <b/>
        <sz val="11"/>
        <color theme="1"/>
        <rFont val="Calibri"/>
        <family val="2"/>
        <charset val="238"/>
        <scheme val="minor"/>
      </rPr>
      <t>SUD Martin, SSUD Liptovský Mikuláš, SSUR Galanta, SSUR Nová Baňa, SSUR Zvolen</t>
    </r>
  </si>
  <si>
    <r>
      <t xml:space="preserve">Miestom dodania pre </t>
    </r>
    <r>
      <rPr>
        <b/>
        <sz val="11"/>
        <color theme="1"/>
        <rFont val="Calibri"/>
        <family val="2"/>
        <charset val="238"/>
        <scheme val="minor"/>
      </rPr>
      <t>oblasť 3</t>
    </r>
    <r>
      <rPr>
        <sz val="11"/>
        <color theme="1"/>
        <rFont val="Calibri"/>
        <family val="2"/>
        <charset val="238"/>
        <scheme val="minor"/>
      </rPr>
      <t xml:space="preserve"> sú nasledovné strediská správy a údržby diaľnic a rýchlostných ciest (vzdialenosť Prefy od SSUD/SSUR do 660 km): </t>
    </r>
    <r>
      <rPr>
        <b/>
        <sz val="11"/>
        <color theme="1"/>
        <rFont val="Calibri"/>
        <family val="2"/>
        <charset val="238"/>
        <scheme val="minor"/>
      </rPr>
      <t>SSUD Mengusovce, SSUD Beharovce, SSUD Prešov, SSUR Košice, SSUR Lučenec (Tomášovce)</t>
    </r>
  </si>
  <si>
    <t>452332.0036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</si>
  <si>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napojenie),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</si>
  <si>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napojenie), 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</si>
  <si>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 xml:space="preserve">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</si>
  <si>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 xml:space="preserve"> 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</si>
  <si>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1000mm na 1200mm),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</si>
  <si>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1000mm na 1200mm), ľavý</t>
    </r>
  </si>
  <si>
    <t>452332.0037</t>
  </si>
  <si>
    <t>452332.0038</t>
  </si>
  <si>
    <t>452332.0039</t>
  </si>
  <si>
    <t>452332.0040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</si>
  <si>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 xml:space="preserve"> 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</si>
  <si>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koncový dielec</t>
    </r>
    <r>
      <rPr>
        <sz val="11"/>
        <color theme="1"/>
        <rFont val="Calibri"/>
        <family val="2"/>
        <charset val="238"/>
        <scheme val="minor"/>
      </rPr>
      <t xml:space="preserve"> ľavý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</si>
  <si>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 mierny nábeh 1, </t>
    </r>
    <r>
      <rPr>
        <sz val="11"/>
        <color theme="1"/>
        <rFont val="Calibri"/>
        <family val="2"/>
        <charset val="238"/>
        <scheme val="minor"/>
      </rPr>
      <t>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</si>
  <si>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 mierny nábeh 1, </t>
    </r>
    <r>
      <rPr>
        <sz val="11"/>
        <color theme="1"/>
        <rFont val="Calibri"/>
        <family val="2"/>
        <charset val="238"/>
        <scheme val="minor"/>
      </rPr>
      <t>ľavý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</si>
  <si>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 mierny nábeh 2, </t>
    </r>
    <r>
      <rPr>
        <sz val="11"/>
        <color theme="1"/>
        <rFont val="Calibri"/>
        <family val="2"/>
        <charset val="238"/>
        <scheme val="minor"/>
      </rPr>
      <t>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</si>
  <si>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 mierny nábeh 2, </t>
    </r>
    <r>
      <rPr>
        <sz val="11"/>
        <color theme="1"/>
        <rFont val="Calibri"/>
        <family val="2"/>
        <charset val="238"/>
        <scheme val="minor"/>
      </rPr>
      <t>ľavý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</si>
  <si>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napojenie), 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</si>
  <si>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oceľové zvodidlo</t>
    </r>
    <r>
      <rPr>
        <sz val="11"/>
        <color theme="1"/>
        <rFont val="Calibri"/>
        <family val="2"/>
        <charset val="238"/>
        <scheme val="minor"/>
      </rPr>
      <t xml:space="preserve"> (priame napojenie), ľavý</t>
    </r>
  </si>
  <si>
    <t>S97-M/1000 OKP</t>
  </si>
  <si>
    <t>S97-M/1000 OKL</t>
  </si>
  <si>
    <t>S97-M/1000 O PR L</t>
  </si>
  <si>
    <t>S97-M/1000 O PR P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</si>
  <si>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dielec, </t>
    </r>
    <r>
      <rPr>
        <sz val="11"/>
        <color theme="1"/>
        <rFont val="Calibri"/>
        <family val="2"/>
        <charset val="238"/>
        <scheme val="minor"/>
      </rPr>
      <t>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</si>
  <si>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dielec, </t>
    </r>
    <r>
      <rPr>
        <sz val="11"/>
        <color theme="1"/>
        <rFont val="Calibri"/>
        <family val="2"/>
        <charset val="238"/>
        <scheme val="minor"/>
      </rPr>
      <t>ľavý</t>
    </r>
  </si>
  <si>
    <t>S97-M/1100 OKP</t>
  </si>
  <si>
    <t>S97-M/1100 OKL</t>
  </si>
  <si>
    <t>S97-M/1100 O PR P</t>
  </si>
  <si>
    <t>S97-M/1100 O PR L</t>
  </si>
  <si>
    <t>S97-M/1200 OKL</t>
  </si>
  <si>
    <t>S97-M/1200 OKP</t>
  </si>
  <si>
    <t>S97-M-(1200-1000) OKP MN1</t>
  </si>
  <si>
    <t>S97-M-(1200-1000) OKL MN1</t>
  </si>
  <si>
    <t>S97-M-1000 OKP MN2</t>
  </si>
  <si>
    <t>S97-M-1000 OKL MN2</t>
  </si>
  <si>
    <t>S97-M/1100 OKP MN2</t>
  </si>
  <si>
    <t>S97-M/1100 OKL MN2</t>
  </si>
  <si>
    <t>S97-M/1200 OKP MN2</t>
  </si>
  <si>
    <t>S97-M/1200 OKL MN2</t>
  </si>
  <si>
    <t>S97-M/1200 O PR P</t>
  </si>
  <si>
    <t>S97-M/1200 O PR L</t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</si>
  <si>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 </t>
    </r>
    <r>
      <rPr>
        <sz val="11"/>
        <color theme="1"/>
        <rFont val="Calibri"/>
        <family val="2"/>
        <charset val="238"/>
        <scheme val="minor"/>
      </rPr>
      <t>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</si>
  <si>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 </t>
    </r>
    <r>
      <rPr>
        <sz val="11"/>
        <color theme="1"/>
        <rFont val="Calibri"/>
        <family val="2"/>
        <charset val="238"/>
        <scheme val="minor"/>
      </rPr>
      <t>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</si>
  <si>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 mierny nábeh 1, </t>
    </r>
    <r>
      <rPr>
        <sz val="11"/>
        <color theme="1"/>
        <rFont val="Calibri"/>
        <family val="2"/>
        <charset val="238"/>
        <scheme val="minor"/>
      </rPr>
      <t>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</si>
  <si>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 mierny nábeh 1, </t>
    </r>
    <r>
      <rPr>
        <sz val="11"/>
        <color theme="1"/>
        <rFont val="Calibri"/>
        <family val="2"/>
        <charset val="238"/>
        <scheme val="minor"/>
      </rPr>
      <t>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</si>
  <si>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 mierny nábeh 2, </t>
    </r>
    <r>
      <rPr>
        <sz val="11"/>
        <color theme="1"/>
        <rFont val="Calibri"/>
        <family val="2"/>
        <charset val="238"/>
        <scheme val="minor"/>
      </rPr>
      <t>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</si>
  <si>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 xml:space="preserve">koncový dielec mierny nábeh 2, </t>
    </r>
    <r>
      <rPr>
        <sz val="11"/>
        <color theme="1"/>
        <rFont val="Calibri"/>
        <family val="2"/>
        <charset val="238"/>
        <scheme val="minor"/>
      </rPr>
      <t>ľavý</t>
    </r>
  </si>
  <si>
    <t>S97-M/1000 JKP</t>
  </si>
  <si>
    <t>S97-M/1000 JKL</t>
  </si>
  <si>
    <t>S97-M-(1200-1000) JKL MN1</t>
  </si>
  <si>
    <t>S97-M-(1200-1000) JKP MN1</t>
  </si>
  <si>
    <t>S97-M-1000 JKP MN2</t>
  </si>
  <si>
    <t>S97-M-1000 JKL MN2</t>
  </si>
  <si>
    <t>S97-M/1000 J PR P</t>
  </si>
  <si>
    <t>S97-M/1000 J PR L</t>
  </si>
  <si>
    <t>S97-M/1200 JKP</t>
  </si>
  <si>
    <t>S97-M/1200 JKL</t>
  </si>
  <si>
    <t>S97-M/1200 JKP MN2</t>
  </si>
  <si>
    <t>S97-M/1200 JKL MN2</t>
  </si>
  <si>
    <t>S97-M/1200 J PR P</t>
  </si>
  <si>
    <t>S97-M/1200 J PR L</t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</si>
  <si>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1000mm na 1200mm), 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</si>
  <si>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1000mm na 1200mm), ľavý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</si>
  <si>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1000mm na 1100mm), 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</si>
  <si>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1000mm na 1100mm), ľavý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</si>
  <si>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1100mm na 1200mm), pravý</t>
    </r>
  </si>
  <si>
    <r>
      <t xml:space="preserve">betónové zvodidlo so zámkom obojstranné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obojstranné zvodidlo z 1100mm na 1200mm), 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</si>
  <si>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1000mm na 1100mm),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</si>
  <si>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1000mm na 1100mm), ľavý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</si>
  <si>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1100mm na 1200mm), pravý</t>
    </r>
  </si>
  <si>
    <r>
      <t xml:space="preserve">betónové zvodidlo so zámkom jednostranné - </t>
    </r>
    <r>
      <rPr>
        <b/>
        <sz val="11"/>
        <color theme="1"/>
        <rFont val="Calibri"/>
        <family val="2"/>
        <charset val="238"/>
        <scheme val="minor"/>
      </rPr>
      <t>prechodový dielec na betónové zvodidlo</t>
    </r>
    <r>
      <rPr>
        <sz val="11"/>
        <color theme="1"/>
        <rFont val="Calibri"/>
        <family val="2"/>
        <charset val="238"/>
        <scheme val="minor"/>
      </rPr>
      <t xml:space="preserve"> (prechod na jednostranné zvodidlo z 1100mm na 1200mm), ľavý</t>
    </r>
  </si>
  <si>
    <t>S97-M/1000-1200 O PRB P</t>
  </si>
  <si>
    <t>S97-M/1000-1200 O PRB L</t>
  </si>
  <si>
    <t>S97-M/1000-1100 O PRB P</t>
  </si>
  <si>
    <t>S97-M/1000-1100 O PRB L</t>
  </si>
  <si>
    <t>S97-M/1100-1200 O PRB P</t>
  </si>
  <si>
    <t>S97-M/1100-1200 O PRB L</t>
  </si>
  <si>
    <t>S97-M/1000-1200 J PRB P</t>
  </si>
  <si>
    <t>S97-M/1000-1200 J PRB L</t>
  </si>
  <si>
    <t>S97-M/1000-1100 J PRB P</t>
  </si>
  <si>
    <t>S97-M/1000-1100 J PRB L</t>
  </si>
  <si>
    <t>S97-M/1100-1200 J PRB P</t>
  </si>
  <si>
    <t>S97-M/1100-1200 J PRB L</t>
  </si>
  <si>
    <t>452332.0041</t>
  </si>
  <si>
    <t>452332.0042</t>
  </si>
  <si>
    <t>452332.0043</t>
  </si>
  <si>
    <t>452332.0044</t>
  </si>
  <si>
    <t>452332.0045</t>
  </si>
  <si>
    <t>452332.0046</t>
  </si>
  <si>
    <t>452332.0047</t>
  </si>
  <si>
    <t>452332.0048</t>
  </si>
  <si>
    <t>452332.0049</t>
  </si>
  <si>
    <t>452332.0050</t>
  </si>
  <si>
    <t>452332.0051</t>
  </si>
  <si>
    <t>452332.0052</t>
  </si>
  <si>
    <t>452332.0053</t>
  </si>
  <si>
    <t>452332.0054</t>
  </si>
  <si>
    <t>452332.0055</t>
  </si>
  <si>
    <t>DPH 23%</t>
  </si>
  <si>
    <t>DPH 23% (v EUR)</t>
  </si>
  <si>
    <r>
      <rPr>
        <b/>
        <sz val="11"/>
        <color theme="1"/>
        <rFont val="Calibri"/>
        <family val="2"/>
        <charset val="238"/>
        <scheme val="minor"/>
      </rPr>
      <t>iné činnosti</t>
    </r>
    <r>
      <rPr>
        <sz val="11"/>
        <color theme="1"/>
        <rFont val="Calibri"/>
        <family val="2"/>
        <charset val="238"/>
        <scheme val="minor"/>
      </rPr>
      <t xml:space="preserve"> (dokumentácia na vykonanie prác - DVP, geodetické zameranie stavby)</t>
    </r>
  </si>
  <si>
    <r>
      <rPr>
        <sz val="11"/>
        <color theme="1"/>
        <rFont val="Calibri"/>
        <family val="2"/>
        <charset val="238"/>
        <scheme val="minor"/>
      </rPr>
      <t xml:space="preserve">spevnenie krajnice, resp. SDP pre osadenie betónových zvodidiel (nesúvislé spevnenie) - </t>
    </r>
    <r>
      <rPr>
        <b/>
        <sz val="11"/>
        <color theme="1"/>
        <rFont val="Calibri"/>
        <family val="2"/>
        <charset val="238"/>
        <scheme val="minor"/>
      </rPr>
      <t>pokládka betónových prahov</t>
    </r>
  </si>
  <si>
    <t>45.26.25.12.20.04.16.11</t>
  </si>
  <si>
    <t>45.00.00.00.00.01.07.13</t>
  </si>
  <si>
    <r>
      <t>spevnenie krajnice, resp. SDP pre osadenie betónových zvodidiel -</t>
    </r>
    <r>
      <rPr>
        <b/>
        <sz val="11"/>
        <color theme="1"/>
        <rFont val="Calibri"/>
        <family val="2"/>
        <charset val="238"/>
        <scheme val="minor"/>
      </rPr>
      <t xml:space="preserve"> odstránenie nespevnenej krajnice, resp. SDP (vrátane odvozu na skládku)</t>
    </r>
  </si>
  <si>
    <t>45.11.24.01.02.02.00.09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</si>
  <si>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3</t>
    </r>
  </si>
  <si>
    <r>
      <t>spevnenie krajnice, resp. SDP pre osadenie betónových zvodidiel -</t>
    </r>
    <r>
      <rPr>
        <b/>
        <sz val="11"/>
        <color theme="1"/>
        <rFont val="Calibri"/>
        <family val="2"/>
        <charset val="238"/>
        <scheme val="minor"/>
      </rPr>
      <t xml:space="preserve"> zásyp z nezamŕzavého materiálu</t>
    </r>
  </si>
  <si>
    <t>45.23.33.22.01.02.04.10</t>
  </si>
  <si>
    <t>45.26.25.12.20.04.16.12</t>
  </si>
  <si>
    <t>Príloha č.4 k časti A2</t>
  </si>
  <si>
    <t>Príloha č.4 k časti B2</t>
  </si>
  <si>
    <t>Som / Nie som platiteľom DPH</t>
  </si>
  <si>
    <t>Cena 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</si>
</sst>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0" borderId="0" xfId="0" applyProtection="1"/>
    <xf numFmtId="2" fontId="0" fillId="0" borderId="0" xfId="0" applyNumberFormat="1" applyProtection="1"/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2" xfId="0" applyBorder="1" applyAlignment="1" applyProtection="1">
      <alignment horizontal="center" vertical="center"/>
    </xf>
    <xf numFmtId="0" fontId="0" fillId="0" borderId="0" xfId="0" applyBorder="1" applyProtection="1"/>
    <xf numFmtId="0" fontId="0" fillId="0" borderId="3" xfId="0" applyBorder="1" applyProtection="1"/>
    <xf numFmtId="0" fontId="0" fillId="0" borderId="4" xfId="0" applyBorder="1" applyAlignment="1" applyProtection="1">
      <alignment horizontal="center" vertical="center"/>
    </xf>
    <xf numFmtId="0" fontId="0" fillId="0" borderId="5" xfId="0" applyBorder="1" applyProtection="1"/>
    <xf numFmtId="0" fontId="0" fillId="0" borderId="6" xfId="0" applyBorder="1" applyAlignment="1" applyProtection="1">
      <alignment horizontal="center" vertical="center"/>
    </xf>
    <xf numFmtId="0" fontId="3" fillId="0" borderId="0" xfId="0" applyFont="1" applyProtection="1"/>
    <xf numFmtId="0" fontId="1" fillId="3" borderId="0" xfId="0" applyFont="1" applyFill="1" applyAlignment="1" applyProtection="1">
      <alignment horizontal="center" vertical="center" wrapText="1"/>
    </xf>
    <xf numFmtId="2" fontId="1" fillId="3" borderId="0" xfId="0" applyNumberFormat="1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2" fontId="4" fillId="2" borderId="0" xfId="0" applyNumberFormat="1" applyFont="1" applyFill="1" applyAlignment="1" applyProtection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/>
    </xf>
    <xf numFmtId="0" fontId="0" fillId="0" borderId="7" xfId="0" applyFill="1" applyBorder="1" applyAlignment="1" applyProtection="1">
      <alignment horizontal="center" vertical="center" wrapText="1"/>
    </xf>
    <xf numFmtId="2" fontId="0" fillId="0" borderId="7" xfId="0" applyNumberFormat="1" applyFill="1" applyBorder="1" applyAlignment="1" applyProtection="1">
      <alignment horizontal="center" vertical="center"/>
    </xf>
    <xf numFmtId="164" fontId="0" fillId="0" borderId="7" xfId="0" applyNumberFormat="1" applyFill="1" applyBorder="1" applyAlignment="1" applyProtection="1">
      <alignment horizontal="center" vertical="center"/>
    </xf>
    <xf numFmtId="164" fontId="0" fillId="0" borderId="2" xfId="0" applyNumberForma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2" fontId="0" fillId="0" borderId="8" xfId="0" applyNumberFormat="1" applyFill="1" applyBorder="1" applyAlignment="1" applyProtection="1">
      <alignment horizontal="center" vertical="center"/>
    </xf>
    <xf numFmtId="164" fontId="0" fillId="0" borderId="8" xfId="0" applyNumberFormat="1" applyFill="1" applyBorder="1" applyAlignment="1" applyProtection="1">
      <alignment horizontal="center" vertical="center"/>
    </xf>
    <xf numFmtId="164" fontId="0" fillId="0" borderId="4" xfId="0" applyNumberFormat="1" applyFill="1" applyBorder="1" applyAlignment="1" applyProtection="1">
      <alignment horizontal="center" vertical="center"/>
    </xf>
    <xf numFmtId="0" fontId="0" fillId="0" borderId="5" xfId="0" applyFill="1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 wrapText="1"/>
    </xf>
    <xf numFmtId="2" fontId="0" fillId="0" borderId="9" xfId="0" applyNumberForma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164" fontId="0" fillId="0" borderId="9" xfId="0" applyNumberFormat="1" applyFill="1" applyBorder="1" applyAlignment="1" applyProtection="1">
      <alignment horizontal="center" vertical="center"/>
    </xf>
    <xf numFmtId="164" fontId="0" fillId="0" borderId="6" xfId="0" applyNumberForma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164" fontId="0" fillId="0" borderId="7" xfId="0" applyNumberFormat="1" applyBorder="1" applyAlignment="1" applyProtection="1">
      <alignment horizontal="center" vertical="center"/>
    </xf>
    <xf numFmtId="164" fontId="0" fillId="0" borderId="2" xfId="0" applyNumberFormat="1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164" fontId="0" fillId="0" borderId="8" xfId="0" applyNumberFormat="1" applyBorder="1" applyAlignment="1" applyProtection="1">
      <alignment horizontal="center" vertical="center"/>
    </xf>
    <xf numFmtId="164" fontId="0" fillId="0" borderId="4" xfId="0" applyNumberFormat="1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164" fontId="0" fillId="0" borderId="9" xfId="0" applyNumberFormat="1" applyBorder="1" applyAlignment="1" applyProtection="1">
      <alignment horizontal="center" vertical="center"/>
    </xf>
    <xf numFmtId="164" fontId="0" fillId="0" borderId="6" xfId="0" applyNumberFormat="1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16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Protection="1"/>
    <xf numFmtId="0" fontId="1" fillId="0" borderId="0" xfId="0" applyFont="1" applyAlignment="1" applyProtection="1">
      <alignment horizontal="left" vertical="top"/>
    </xf>
    <xf numFmtId="0" fontId="0" fillId="0" borderId="0" xfId="0" applyFill="1" applyProtection="1"/>
    <xf numFmtId="164" fontId="0" fillId="5" borderId="7" xfId="0" applyNumberFormat="1" applyFill="1" applyBorder="1" applyAlignment="1" applyProtection="1">
      <alignment horizontal="center" vertical="center"/>
      <protection locked="0"/>
    </xf>
    <xf numFmtId="164" fontId="0" fillId="5" borderId="8" xfId="0" applyNumberFormat="1" applyFill="1" applyBorder="1" applyAlignment="1" applyProtection="1">
      <alignment horizontal="center" vertical="center"/>
      <protection locked="0"/>
    </xf>
    <xf numFmtId="0" fontId="1" fillId="4" borderId="0" xfId="0" applyFont="1" applyFill="1" applyAlignment="1" applyProtection="1">
      <alignment horizontal="right"/>
    </xf>
    <xf numFmtId="0" fontId="1" fillId="0" borderId="1" xfId="0" applyFont="1" applyBorder="1" applyAlignment="1" applyProtection="1">
      <alignment horizontal="left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left" vertical="center" wrapText="1"/>
    </xf>
    <xf numFmtId="164" fontId="1" fillId="0" borderId="6" xfId="0" applyNumberFormat="1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left" vertical="center"/>
    </xf>
    <xf numFmtId="164" fontId="1" fillId="0" borderId="16" xfId="0" applyNumberFormat="1" applyFont="1" applyBorder="1" applyAlignment="1" applyProtection="1">
      <alignment horizontal="center" vertical="center"/>
    </xf>
    <xf numFmtId="0" fontId="0" fillId="5" borderId="2" xfId="0" applyFill="1" applyBorder="1" applyProtection="1">
      <protection locked="0"/>
    </xf>
    <xf numFmtId="0" fontId="0" fillId="5" borderId="4" xfId="0" applyFill="1" applyBorder="1" applyProtection="1">
      <protection locked="0"/>
    </xf>
    <xf numFmtId="0" fontId="0" fillId="5" borderId="6" xfId="0" applyFill="1" applyBorder="1" applyProtection="1">
      <protection locked="0"/>
    </xf>
    <xf numFmtId="0" fontId="1" fillId="0" borderId="0" xfId="0" applyFont="1" applyAlignment="1" applyProtection="1"/>
    <xf numFmtId="0" fontId="0" fillId="0" borderId="0" xfId="0" applyFill="1" applyAlignment="1" applyProtection="1">
      <alignment horizontal="center" vertical="center"/>
    </xf>
    <xf numFmtId="0" fontId="0" fillId="0" borderId="0" xfId="0" applyFill="1" applyAlignment="1" applyProtection="1"/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/>
    <xf numFmtId="0" fontId="1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5" borderId="0" xfId="0" applyFill="1" applyProtection="1">
      <protection locked="0"/>
    </xf>
    <xf numFmtId="0" fontId="0" fillId="5" borderId="8" xfId="0" applyFill="1" applyBorder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/>
    </xf>
    <xf numFmtId="0" fontId="0" fillId="0" borderId="9" xfId="0" applyFill="1" applyBorder="1" applyAlignment="1" applyProtection="1">
      <alignment horizontal="center" vertical="center" wrapText="1"/>
    </xf>
    <xf numFmtId="0" fontId="0" fillId="0" borderId="9" xfId="0" applyBorder="1" applyAlignment="1" applyProtection="1">
      <alignment horizontal="center" vertical="center"/>
    </xf>
    <xf numFmtId="0" fontId="1" fillId="4" borderId="0" xfId="0" applyFont="1" applyFill="1" applyAlignment="1" applyProtection="1"/>
    <xf numFmtId="0" fontId="1" fillId="3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0" fillId="0" borderId="7" xfId="0" applyFill="1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center" vertical="center" wrapText="1"/>
    </xf>
    <xf numFmtId="0" fontId="0" fillId="5" borderId="0" xfId="0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1" fillId="0" borderId="0" xfId="0" applyFont="1" applyAlignment="1" applyProtection="1"/>
    <xf numFmtId="0" fontId="1" fillId="0" borderId="14" xfId="0" applyFont="1" applyBorder="1" applyAlignment="1" applyProtection="1"/>
    <xf numFmtId="0" fontId="1" fillId="0" borderId="11" xfId="0" applyFont="1" applyFill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/>
    </xf>
    <xf numFmtId="0" fontId="1" fillId="0" borderId="13" xfId="0" applyFont="1" applyBorder="1" applyAlignment="1" applyProtection="1">
      <alignment horizontal="left"/>
    </xf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/>
    <xf numFmtId="0" fontId="2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85"/>
  <sheetViews>
    <sheetView topLeftCell="A5" zoomScaleNormal="100" workbookViewId="0">
      <selection activeCell="F10" sqref="F10"/>
    </sheetView>
  </sheetViews>
  <sheetFormatPr defaultRowHeight="14.4" x14ac:dyDescent="0.3"/>
  <cols>
    <col min="1" max="1" width="4.44140625" bestFit="1" customWidth="1"/>
    <col min="2" max="2" width="21.5546875" bestFit="1" customWidth="1"/>
    <col min="3" max="3" width="66.6640625" customWidth="1"/>
    <col min="4" max="4" width="25.5546875" customWidth="1"/>
    <col min="5" max="5" width="8.5546875" bestFit="1" customWidth="1"/>
    <col min="6" max="6" width="9.44140625" style="3" bestFit="1" customWidth="1"/>
    <col min="7" max="7" width="10" customWidth="1"/>
    <col min="8" max="10" width="12.33203125" customWidth="1"/>
  </cols>
  <sheetData>
    <row r="1" spans="1:10" x14ac:dyDescent="0.3">
      <c r="A1" s="4"/>
      <c r="B1" s="4"/>
      <c r="C1" s="4"/>
      <c r="D1" s="4"/>
      <c r="E1" s="4"/>
      <c r="F1" s="5"/>
      <c r="G1" s="4"/>
      <c r="H1" s="90" t="s">
        <v>225</v>
      </c>
      <c r="I1" s="90"/>
      <c r="J1" s="90"/>
    </row>
    <row r="2" spans="1:10" x14ac:dyDescent="0.3">
      <c r="A2" s="4"/>
      <c r="B2" s="4"/>
      <c r="C2" s="4"/>
      <c r="D2" s="4"/>
      <c r="E2" s="4"/>
      <c r="F2" s="5"/>
      <c r="G2" s="4"/>
      <c r="H2" s="90" t="s">
        <v>57</v>
      </c>
      <c r="I2" s="90"/>
      <c r="J2" s="90"/>
    </row>
    <row r="3" spans="1:10" ht="21" x14ac:dyDescent="0.3">
      <c r="A3" s="4"/>
      <c r="B3" s="4"/>
      <c r="C3" s="6" t="s">
        <v>0</v>
      </c>
      <c r="D3" s="6"/>
      <c r="E3" s="4"/>
      <c r="F3" s="5"/>
      <c r="G3" s="4"/>
      <c r="H3" s="4"/>
      <c r="I3" s="4"/>
      <c r="J3" s="4"/>
    </row>
    <row r="4" spans="1:10" x14ac:dyDescent="0.3">
      <c r="A4" s="4"/>
      <c r="B4" s="4"/>
      <c r="C4" s="4"/>
      <c r="D4" s="4"/>
      <c r="E4" s="4"/>
      <c r="F4" s="5"/>
      <c r="G4" s="4"/>
      <c r="H4" s="4"/>
      <c r="I4" s="4"/>
      <c r="J4" s="4"/>
    </row>
    <row r="5" spans="1:10" ht="28.8" customHeight="1" x14ac:dyDescent="0.3">
      <c r="A5" s="4"/>
      <c r="B5" s="4"/>
      <c r="C5" s="7" t="s">
        <v>1</v>
      </c>
      <c r="D5" s="7"/>
      <c r="E5" s="4"/>
      <c r="F5" s="5"/>
      <c r="G5" s="4"/>
      <c r="H5" s="4"/>
      <c r="I5" s="4"/>
      <c r="J5" s="4"/>
    </row>
    <row r="6" spans="1:10" x14ac:dyDescent="0.3">
      <c r="A6" s="4"/>
      <c r="B6" s="4"/>
      <c r="C6" s="4"/>
      <c r="D6" s="4"/>
      <c r="E6" s="4"/>
      <c r="F6" s="5"/>
      <c r="G6" s="4"/>
      <c r="H6" s="4"/>
      <c r="I6" s="4"/>
      <c r="J6" s="4"/>
    </row>
    <row r="7" spans="1:10" ht="15" thickBot="1" x14ac:dyDescent="0.35">
      <c r="A7" s="4"/>
      <c r="B7" s="4"/>
      <c r="C7" s="4"/>
      <c r="D7" s="4"/>
      <c r="E7" s="4"/>
      <c r="F7" s="5"/>
      <c r="G7" s="4"/>
      <c r="H7" s="4"/>
      <c r="I7" s="4"/>
      <c r="J7" s="4"/>
    </row>
    <row r="8" spans="1:10" ht="15" thickTop="1" x14ac:dyDescent="0.3">
      <c r="A8" s="4"/>
      <c r="B8" s="8" t="s">
        <v>2</v>
      </c>
      <c r="C8" s="9">
        <f>'S97-M PK'!B7</f>
        <v>0</v>
      </c>
      <c r="D8" s="10"/>
      <c r="E8" s="4"/>
      <c r="F8" s="5"/>
      <c r="G8" s="4"/>
      <c r="H8" s="4"/>
      <c r="I8" s="4"/>
      <c r="J8" s="4"/>
    </row>
    <row r="9" spans="1:10" x14ac:dyDescent="0.3">
      <c r="A9" s="4"/>
      <c r="B9" s="11" t="s">
        <v>3</v>
      </c>
      <c r="C9" s="12">
        <f>'S97-M PK'!B8</f>
        <v>0</v>
      </c>
      <c r="D9" s="10"/>
      <c r="E9" s="4"/>
      <c r="F9" s="5"/>
      <c r="G9" s="4"/>
      <c r="H9" s="4"/>
      <c r="I9" s="4"/>
      <c r="J9" s="4"/>
    </row>
    <row r="10" spans="1:10" ht="15" thickBot="1" x14ac:dyDescent="0.35">
      <c r="A10" s="4"/>
      <c r="B10" s="13" t="s">
        <v>4</v>
      </c>
      <c r="C10" s="14">
        <f>'S97-M PK'!B9</f>
        <v>0</v>
      </c>
      <c r="D10" s="10"/>
      <c r="E10" s="4"/>
      <c r="F10" s="5"/>
      <c r="G10" s="4"/>
      <c r="H10" s="4"/>
      <c r="I10" s="4"/>
      <c r="J10" s="4"/>
    </row>
    <row r="11" spans="1:10" ht="15" thickTop="1" x14ac:dyDescent="0.3">
      <c r="A11" s="4"/>
      <c r="B11" s="4"/>
      <c r="C11" s="4"/>
      <c r="D11" s="4"/>
      <c r="E11" s="4"/>
      <c r="F11" s="5"/>
      <c r="G11" s="4"/>
      <c r="H11" s="4"/>
      <c r="I11" s="4"/>
      <c r="J11" s="4"/>
    </row>
    <row r="12" spans="1:10" ht="18" x14ac:dyDescent="0.35">
      <c r="A12" s="4"/>
      <c r="B12" s="15" t="s">
        <v>5</v>
      </c>
      <c r="C12" s="15" t="s">
        <v>91</v>
      </c>
      <c r="D12" s="15"/>
      <c r="E12" s="4"/>
      <c r="F12" s="5"/>
      <c r="G12" s="4"/>
      <c r="H12" s="4"/>
      <c r="I12" s="4"/>
      <c r="J12" s="4"/>
    </row>
    <row r="13" spans="1:10" x14ac:dyDescent="0.3">
      <c r="A13" s="4"/>
      <c r="B13" s="4"/>
      <c r="C13" s="4"/>
      <c r="D13" s="4"/>
      <c r="E13" s="4"/>
      <c r="F13" s="5"/>
      <c r="G13" s="4"/>
      <c r="H13" s="4"/>
      <c r="I13" s="4"/>
      <c r="J13" s="4"/>
    </row>
    <row r="14" spans="1:10" s="1" customFormat="1" ht="28.8" customHeight="1" x14ac:dyDescent="0.3">
      <c r="A14" s="16" t="s">
        <v>6</v>
      </c>
      <c r="B14" s="16" t="s">
        <v>7</v>
      </c>
      <c r="C14" s="16" t="s">
        <v>8</v>
      </c>
      <c r="D14" s="16" t="s">
        <v>47</v>
      </c>
      <c r="E14" s="16" t="s">
        <v>9</v>
      </c>
      <c r="F14" s="17" t="s">
        <v>10</v>
      </c>
      <c r="G14" s="16" t="s">
        <v>11</v>
      </c>
      <c r="H14" s="16" t="s">
        <v>12</v>
      </c>
      <c r="I14" s="16" t="s">
        <v>13</v>
      </c>
      <c r="J14" s="16" t="s">
        <v>14</v>
      </c>
    </row>
    <row r="15" spans="1:10" s="2" customFormat="1" x14ac:dyDescent="0.3">
      <c r="A15" s="18"/>
      <c r="B15" s="18"/>
      <c r="C15" s="18"/>
      <c r="D15" s="18"/>
      <c r="E15" s="19" t="s">
        <v>15</v>
      </c>
      <c r="F15" s="20" t="s">
        <v>15</v>
      </c>
      <c r="G15" s="19"/>
      <c r="H15" s="19" t="s">
        <v>16</v>
      </c>
      <c r="I15" s="19" t="s">
        <v>16</v>
      </c>
      <c r="J15" s="19" t="s">
        <v>16</v>
      </c>
    </row>
    <row r="16" spans="1:10" ht="15" thickBot="1" x14ac:dyDescent="0.35">
      <c r="A16" s="4"/>
      <c r="B16" s="4"/>
      <c r="C16" s="4"/>
      <c r="D16" s="4"/>
      <c r="E16" s="4"/>
      <c r="F16" s="5"/>
      <c r="G16" s="4"/>
      <c r="H16" s="4"/>
      <c r="I16" s="4"/>
      <c r="J16" s="4"/>
    </row>
    <row r="17" spans="1:10" ht="28.8" customHeight="1" thickTop="1" x14ac:dyDescent="0.3">
      <c r="A17" s="21">
        <v>1</v>
      </c>
      <c r="B17" s="22" t="s">
        <v>17</v>
      </c>
      <c r="C17" s="23" t="s">
        <v>42</v>
      </c>
      <c r="D17" s="23" t="s">
        <v>94</v>
      </c>
      <c r="E17" s="24">
        <v>1</v>
      </c>
      <c r="F17" s="24">
        <v>4</v>
      </c>
      <c r="G17" s="22" t="s">
        <v>45</v>
      </c>
      <c r="H17" s="25">
        <f>'S97-M ŠC'!L18</f>
        <v>0</v>
      </c>
      <c r="I17" s="25">
        <f>'S97-M ŠC'!M18</f>
        <v>0</v>
      </c>
      <c r="J17" s="26">
        <f>'S97-M ŠC'!N18</f>
        <v>0</v>
      </c>
    </row>
    <row r="18" spans="1:10" ht="28.8" customHeight="1" x14ac:dyDescent="0.3">
      <c r="A18" s="27">
        <v>2</v>
      </c>
      <c r="B18" s="28" t="s">
        <v>18</v>
      </c>
      <c r="C18" s="29" t="s">
        <v>125</v>
      </c>
      <c r="D18" s="29" t="s">
        <v>133</v>
      </c>
      <c r="E18" s="30">
        <v>1</v>
      </c>
      <c r="F18" s="30">
        <v>4</v>
      </c>
      <c r="G18" s="28"/>
      <c r="H18" s="31">
        <f>'S97-M ŠC'!L19</f>
        <v>0</v>
      </c>
      <c r="I18" s="31">
        <f>'S97-M ŠC'!M19</f>
        <v>0</v>
      </c>
      <c r="J18" s="32">
        <f>'S97-M ŠC'!N19</f>
        <v>0</v>
      </c>
    </row>
    <row r="19" spans="1:10" ht="28.8" customHeight="1" x14ac:dyDescent="0.3">
      <c r="A19" s="27">
        <v>3</v>
      </c>
      <c r="B19" s="28" t="s">
        <v>19</v>
      </c>
      <c r="C19" s="29" t="s">
        <v>126</v>
      </c>
      <c r="D19" s="29" t="s">
        <v>134</v>
      </c>
      <c r="E19" s="30">
        <v>1</v>
      </c>
      <c r="F19" s="30">
        <v>4</v>
      </c>
      <c r="G19" s="28"/>
      <c r="H19" s="31">
        <f>'S97-M ŠC'!L20</f>
        <v>0</v>
      </c>
      <c r="I19" s="31">
        <f>'S97-M ŠC'!M20</f>
        <v>0</v>
      </c>
      <c r="J19" s="32">
        <f>'S97-M ŠC'!N20</f>
        <v>0</v>
      </c>
    </row>
    <row r="20" spans="1:10" ht="28.8" customHeight="1" x14ac:dyDescent="0.3">
      <c r="A20" s="27">
        <v>4</v>
      </c>
      <c r="B20" s="28" t="s">
        <v>20</v>
      </c>
      <c r="C20" s="29" t="s">
        <v>127</v>
      </c>
      <c r="D20" s="29" t="s">
        <v>145</v>
      </c>
      <c r="E20" s="30">
        <v>0.85</v>
      </c>
      <c r="F20" s="30">
        <v>3.93</v>
      </c>
      <c r="G20" s="28"/>
      <c r="H20" s="31">
        <f>'S97-M ŠC'!L21</f>
        <v>0</v>
      </c>
      <c r="I20" s="31">
        <f>'S97-M ŠC'!M21</f>
        <v>0</v>
      </c>
      <c r="J20" s="32">
        <f>'S97-M ŠC'!N21</f>
        <v>0</v>
      </c>
    </row>
    <row r="21" spans="1:10" ht="28.8" customHeight="1" x14ac:dyDescent="0.3">
      <c r="A21" s="27">
        <v>5</v>
      </c>
      <c r="B21" s="28" t="s">
        <v>21</v>
      </c>
      <c r="C21" s="29" t="s">
        <v>128</v>
      </c>
      <c r="D21" s="29" t="s">
        <v>146</v>
      </c>
      <c r="E21" s="30">
        <v>0.85</v>
      </c>
      <c r="F21" s="30">
        <v>3.93</v>
      </c>
      <c r="G21" s="28"/>
      <c r="H21" s="31">
        <f>'S97-M ŠC'!L22</f>
        <v>0</v>
      </c>
      <c r="I21" s="31">
        <f>'S97-M ŠC'!M22</f>
        <v>0</v>
      </c>
      <c r="J21" s="32">
        <f>'S97-M ŠC'!N22</f>
        <v>0</v>
      </c>
    </row>
    <row r="22" spans="1:10" ht="28.8" customHeight="1" x14ac:dyDescent="0.3">
      <c r="A22" s="27">
        <v>6</v>
      </c>
      <c r="B22" s="28" t="s">
        <v>22</v>
      </c>
      <c r="C22" s="29" t="s">
        <v>129</v>
      </c>
      <c r="D22" s="29" t="s">
        <v>147</v>
      </c>
      <c r="E22" s="30">
        <v>1</v>
      </c>
      <c r="F22" s="30">
        <v>4</v>
      </c>
      <c r="G22" s="28"/>
      <c r="H22" s="31">
        <f>'S97-M ŠC'!L23</f>
        <v>0</v>
      </c>
      <c r="I22" s="31">
        <f>'S97-M ŠC'!M23</f>
        <v>0</v>
      </c>
      <c r="J22" s="32">
        <f>'S97-M ŠC'!N23</f>
        <v>0</v>
      </c>
    </row>
    <row r="23" spans="1:10" ht="28.8" customHeight="1" x14ac:dyDescent="0.3">
      <c r="A23" s="27">
        <v>7</v>
      </c>
      <c r="B23" s="28" t="s">
        <v>23</v>
      </c>
      <c r="C23" s="29" t="s">
        <v>130</v>
      </c>
      <c r="D23" s="29" t="s">
        <v>148</v>
      </c>
      <c r="E23" s="30">
        <v>1</v>
      </c>
      <c r="F23" s="30">
        <v>4</v>
      </c>
      <c r="G23" s="28"/>
      <c r="H23" s="31">
        <f>'S97-M ŠC'!L24</f>
        <v>0</v>
      </c>
      <c r="I23" s="31">
        <f>'S97-M ŠC'!M24</f>
        <v>0</v>
      </c>
      <c r="J23" s="32">
        <f>'S97-M ŠC'!N24</f>
        <v>0</v>
      </c>
    </row>
    <row r="24" spans="1:10" ht="28.8" customHeight="1" x14ac:dyDescent="0.3">
      <c r="A24" s="27">
        <v>8</v>
      </c>
      <c r="B24" s="28" t="s">
        <v>24</v>
      </c>
      <c r="C24" s="29" t="s">
        <v>131</v>
      </c>
      <c r="D24" s="29" t="s">
        <v>136</v>
      </c>
      <c r="E24" s="30">
        <v>1</v>
      </c>
      <c r="F24" s="30">
        <v>4</v>
      </c>
      <c r="G24" s="28" t="s">
        <v>45</v>
      </c>
      <c r="H24" s="31">
        <f>'S97-M ŠC'!L25</f>
        <v>0</v>
      </c>
      <c r="I24" s="31">
        <f>'S97-M ŠC'!M25</f>
        <v>0</v>
      </c>
      <c r="J24" s="32">
        <f>'S97-M ŠC'!N25</f>
        <v>0</v>
      </c>
    </row>
    <row r="25" spans="1:10" ht="28.8" customHeight="1" x14ac:dyDescent="0.3">
      <c r="A25" s="27">
        <v>9</v>
      </c>
      <c r="B25" s="28" t="s">
        <v>25</v>
      </c>
      <c r="C25" s="29" t="s">
        <v>132</v>
      </c>
      <c r="D25" s="29" t="s">
        <v>135</v>
      </c>
      <c r="E25" s="30">
        <v>1</v>
      </c>
      <c r="F25" s="30">
        <v>4</v>
      </c>
      <c r="G25" s="28" t="s">
        <v>45</v>
      </c>
      <c r="H25" s="31">
        <f>'S97-M ŠC'!L26</f>
        <v>0</v>
      </c>
      <c r="I25" s="31">
        <f>'S97-M ŠC'!M26</f>
        <v>0</v>
      </c>
      <c r="J25" s="32">
        <f>'S97-M ŠC'!N26</f>
        <v>0</v>
      </c>
    </row>
    <row r="26" spans="1:10" ht="28.8" customHeight="1" x14ac:dyDescent="0.3">
      <c r="A26" s="27">
        <v>10</v>
      </c>
      <c r="B26" s="28" t="s">
        <v>26</v>
      </c>
      <c r="C26" s="29" t="s">
        <v>42</v>
      </c>
      <c r="D26" s="29" t="s">
        <v>95</v>
      </c>
      <c r="E26" s="30">
        <v>1.1000000000000001</v>
      </c>
      <c r="F26" s="30">
        <v>4</v>
      </c>
      <c r="G26" s="28" t="s">
        <v>46</v>
      </c>
      <c r="H26" s="31">
        <f>'S97-M ŠC'!L27</f>
        <v>0</v>
      </c>
      <c r="I26" s="31">
        <f>'S97-M ŠC'!M27</f>
        <v>0</v>
      </c>
      <c r="J26" s="32">
        <f>'S97-M ŠC'!N27</f>
        <v>0</v>
      </c>
    </row>
    <row r="27" spans="1:10" ht="28.8" customHeight="1" x14ac:dyDescent="0.3">
      <c r="A27" s="27">
        <v>11</v>
      </c>
      <c r="B27" s="28" t="s">
        <v>27</v>
      </c>
      <c r="C27" s="29" t="s">
        <v>137</v>
      </c>
      <c r="D27" s="29" t="s">
        <v>139</v>
      </c>
      <c r="E27" s="30">
        <v>1.1000000000000001</v>
      </c>
      <c r="F27" s="30">
        <v>4</v>
      </c>
      <c r="G27" s="28"/>
      <c r="H27" s="31">
        <f>'S97-M ŠC'!L28</f>
        <v>0</v>
      </c>
      <c r="I27" s="31">
        <f>'S97-M ŠC'!M28</f>
        <v>0</v>
      </c>
      <c r="J27" s="32">
        <f>'S97-M ŠC'!N28</f>
        <v>0</v>
      </c>
    </row>
    <row r="28" spans="1:10" ht="28.8" customHeight="1" x14ac:dyDescent="0.3">
      <c r="A28" s="27">
        <v>12</v>
      </c>
      <c r="B28" s="28" t="s">
        <v>28</v>
      </c>
      <c r="C28" s="29" t="s">
        <v>138</v>
      </c>
      <c r="D28" s="29" t="s">
        <v>140</v>
      </c>
      <c r="E28" s="30">
        <v>1.1000000000000001</v>
      </c>
      <c r="F28" s="30">
        <v>4</v>
      </c>
      <c r="G28" s="28"/>
      <c r="H28" s="31">
        <f>'S97-M ŠC'!L29</f>
        <v>0</v>
      </c>
      <c r="I28" s="31">
        <f>'S97-M ŠC'!M29</f>
        <v>0</v>
      </c>
      <c r="J28" s="32">
        <f>'S97-M ŠC'!N29</f>
        <v>0</v>
      </c>
    </row>
    <row r="29" spans="1:10" ht="28.8" customHeight="1" x14ac:dyDescent="0.3">
      <c r="A29" s="27">
        <v>13</v>
      </c>
      <c r="B29" s="28" t="s">
        <v>29</v>
      </c>
      <c r="C29" s="29" t="s">
        <v>129</v>
      </c>
      <c r="D29" s="29" t="s">
        <v>149</v>
      </c>
      <c r="E29" s="30">
        <v>1.1000000000000001</v>
      </c>
      <c r="F29" s="30">
        <v>4</v>
      </c>
      <c r="G29" s="28"/>
      <c r="H29" s="31">
        <f>'S97-M ŠC'!L30</f>
        <v>0</v>
      </c>
      <c r="I29" s="31">
        <f>'S97-M ŠC'!M30</f>
        <v>0</v>
      </c>
      <c r="J29" s="32">
        <f>'S97-M ŠC'!N30</f>
        <v>0</v>
      </c>
    </row>
    <row r="30" spans="1:10" ht="28.8" customHeight="1" x14ac:dyDescent="0.3">
      <c r="A30" s="27">
        <v>14</v>
      </c>
      <c r="B30" s="28" t="s">
        <v>30</v>
      </c>
      <c r="C30" s="29" t="s">
        <v>130</v>
      </c>
      <c r="D30" s="29" t="s">
        <v>150</v>
      </c>
      <c r="E30" s="30">
        <v>1.1000000000000001</v>
      </c>
      <c r="F30" s="30">
        <v>4</v>
      </c>
      <c r="G30" s="28"/>
      <c r="H30" s="31">
        <f>'S97-M ŠC'!L31</f>
        <v>0</v>
      </c>
      <c r="I30" s="31">
        <f>'S97-M ŠC'!M31</f>
        <v>0</v>
      </c>
      <c r="J30" s="32">
        <f>'S97-M ŠC'!N31</f>
        <v>0</v>
      </c>
    </row>
    <row r="31" spans="1:10" ht="28.8" customHeight="1" x14ac:dyDescent="0.3">
      <c r="A31" s="27">
        <v>15</v>
      </c>
      <c r="B31" s="28" t="s">
        <v>31</v>
      </c>
      <c r="C31" s="29" t="s">
        <v>131</v>
      </c>
      <c r="D31" s="29" t="s">
        <v>141</v>
      </c>
      <c r="E31" s="30">
        <v>1.1000000000000001</v>
      </c>
      <c r="F31" s="30">
        <v>4</v>
      </c>
      <c r="G31" s="28" t="s">
        <v>46</v>
      </c>
      <c r="H31" s="31">
        <f>'S97-M ŠC'!L32</f>
        <v>0</v>
      </c>
      <c r="I31" s="31">
        <f>'S97-M ŠC'!M32</f>
        <v>0</v>
      </c>
      <c r="J31" s="32">
        <f>'S97-M ŠC'!N32</f>
        <v>0</v>
      </c>
    </row>
    <row r="32" spans="1:10" ht="28.8" customHeight="1" x14ac:dyDescent="0.3">
      <c r="A32" s="27">
        <v>16</v>
      </c>
      <c r="B32" s="28" t="s">
        <v>32</v>
      </c>
      <c r="C32" s="29" t="s">
        <v>132</v>
      </c>
      <c r="D32" s="29" t="s">
        <v>142</v>
      </c>
      <c r="E32" s="30">
        <v>1.1000000000000001</v>
      </c>
      <c r="F32" s="30">
        <v>4</v>
      </c>
      <c r="G32" s="28" t="s">
        <v>46</v>
      </c>
      <c r="H32" s="31">
        <f>'S97-M ŠC'!L33</f>
        <v>0</v>
      </c>
      <c r="I32" s="31">
        <f>'S97-M ŠC'!M33</f>
        <v>0</v>
      </c>
      <c r="J32" s="32">
        <f>'S97-M ŠC'!N33</f>
        <v>0</v>
      </c>
    </row>
    <row r="33" spans="1:10" ht="28.8" customHeight="1" x14ac:dyDescent="0.3">
      <c r="A33" s="27">
        <v>17</v>
      </c>
      <c r="B33" s="28" t="s">
        <v>33</v>
      </c>
      <c r="C33" s="29" t="s">
        <v>42</v>
      </c>
      <c r="D33" s="29" t="s">
        <v>96</v>
      </c>
      <c r="E33" s="30">
        <v>1.2</v>
      </c>
      <c r="F33" s="30">
        <v>4</v>
      </c>
      <c r="G33" s="28" t="s">
        <v>45</v>
      </c>
      <c r="H33" s="31">
        <f>'S97-M ŠC'!L34</f>
        <v>0</v>
      </c>
      <c r="I33" s="31">
        <f>'S97-M ŠC'!M34</f>
        <v>0</v>
      </c>
      <c r="J33" s="32">
        <f>'S97-M ŠC'!N34</f>
        <v>0</v>
      </c>
    </row>
    <row r="34" spans="1:10" ht="28.8" customHeight="1" x14ac:dyDescent="0.3">
      <c r="A34" s="27">
        <v>18</v>
      </c>
      <c r="B34" s="28" t="s">
        <v>34</v>
      </c>
      <c r="C34" s="29" t="s">
        <v>137</v>
      </c>
      <c r="D34" s="29" t="s">
        <v>144</v>
      </c>
      <c r="E34" s="30">
        <v>1.2</v>
      </c>
      <c r="F34" s="30">
        <v>4</v>
      </c>
      <c r="G34" s="28"/>
      <c r="H34" s="31">
        <f>'S97-M ŠC'!L35</f>
        <v>0</v>
      </c>
      <c r="I34" s="31">
        <f>'S97-M ŠC'!M35</f>
        <v>0</v>
      </c>
      <c r="J34" s="32">
        <f>'S97-M ŠC'!N35</f>
        <v>0</v>
      </c>
    </row>
    <row r="35" spans="1:10" ht="28.8" customHeight="1" x14ac:dyDescent="0.3">
      <c r="A35" s="27">
        <v>19</v>
      </c>
      <c r="B35" s="28" t="s">
        <v>35</v>
      </c>
      <c r="C35" s="29" t="s">
        <v>138</v>
      </c>
      <c r="D35" s="29" t="s">
        <v>143</v>
      </c>
      <c r="E35" s="30">
        <v>1.2</v>
      </c>
      <c r="F35" s="30">
        <v>4</v>
      </c>
      <c r="G35" s="28"/>
      <c r="H35" s="31">
        <f>'S97-M ŠC'!L36</f>
        <v>0</v>
      </c>
      <c r="I35" s="31">
        <f>'S97-M ŠC'!M36</f>
        <v>0</v>
      </c>
      <c r="J35" s="32">
        <f>'S97-M ŠC'!N36</f>
        <v>0</v>
      </c>
    </row>
    <row r="36" spans="1:10" ht="28.8" customHeight="1" x14ac:dyDescent="0.3">
      <c r="A36" s="27">
        <v>20</v>
      </c>
      <c r="B36" s="28" t="s">
        <v>36</v>
      </c>
      <c r="C36" s="29" t="s">
        <v>129</v>
      </c>
      <c r="D36" s="29" t="s">
        <v>151</v>
      </c>
      <c r="E36" s="30">
        <v>1.2</v>
      </c>
      <c r="F36" s="30">
        <v>4</v>
      </c>
      <c r="G36" s="28"/>
      <c r="H36" s="31">
        <f>'S97-M ŠC'!L37</f>
        <v>0</v>
      </c>
      <c r="I36" s="31">
        <f>'S97-M ŠC'!M37</f>
        <v>0</v>
      </c>
      <c r="J36" s="32">
        <f>'S97-M ŠC'!N37</f>
        <v>0</v>
      </c>
    </row>
    <row r="37" spans="1:10" ht="28.8" customHeight="1" x14ac:dyDescent="0.3">
      <c r="A37" s="27">
        <v>21</v>
      </c>
      <c r="B37" s="28" t="s">
        <v>37</v>
      </c>
      <c r="C37" s="29" t="s">
        <v>130</v>
      </c>
      <c r="D37" s="29" t="s">
        <v>152</v>
      </c>
      <c r="E37" s="30">
        <v>1.2</v>
      </c>
      <c r="F37" s="30">
        <v>4</v>
      </c>
      <c r="G37" s="28"/>
      <c r="H37" s="31">
        <f>'S97-M ŠC'!L38</f>
        <v>0</v>
      </c>
      <c r="I37" s="31">
        <f>'S97-M ŠC'!M38</f>
        <v>0</v>
      </c>
      <c r="J37" s="32">
        <f>'S97-M ŠC'!N38</f>
        <v>0</v>
      </c>
    </row>
    <row r="38" spans="1:10" ht="28.8" customHeight="1" x14ac:dyDescent="0.3">
      <c r="A38" s="27">
        <v>22</v>
      </c>
      <c r="B38" s="28" t="s">
        <v>38</v>
      </c>
      <c r="C38" s="29" t="s">
        <v>131</v>
      </c>
      <c r="D38" s="29" t="s">
        <v>153</v>
      </c>
      <c r="E38" s="30">
        <v>1.2</v>
      </c>
      <c r="F38" s="30">
        <v>4</v>
      </c>
      <c r="G38" s="28" t="s">
        <v>45</v>
      </c>
      <c r="H38" s="31">
        <f>'S97-M ŠC'!L39</f>
        <v>0</v>
      </c>
      <c r="I38" s="31">
        <f>'S97-M ŠC'!M39</f>
        <v>0</v>
      </c>
      <c r="J38" s="32">
        <f>'S97-M ŠC'!N39</f>
        <v>0</v>
      </c>
    </row>
    <row r="39" spans="1:10" ht="28.8" customHeight="1" x14ac:dyDescent="0.3">
      <c r="A39" s="27">
        <v>23</v>
      </c>
      <c r="B39" s="28" t="s">
        <v>39</v>
      </c>
      <c r="C39" s="29" t="s">
        <v>132</v>
      </c>
      <c r="D39" s="29" t="s">
        <v>154</v>
      </c>
      <c r="E39" s="30">
        <v>1.2</v>
      </c>
      <c r="F39" s="30">
        <v>4</v>
      </c>
      <c r="G39" s="28" t="s">
        <v>45</v>
      </c>
      <c r="H39" s="31">
        <f>'S97-M ŠC'!L40</f>
        <v>0</v>
      </c>
      <c r="I39" s="31">
        <f>'S97-M ŠC'!M40</f>
        <v>0</v>
      </c>
      <c r="J39" s="32">
        <f>'S97-M ŠC'!N40</f>
        <v>0</v>
      </c>
    </row>
    <row r="40" spans="1:10" ht="28.8" customHeight="1" x14ac:dyDescent="0.3">
      <c r="A40" s="27">
        <v>24</v>
      </c>
      <c r="B40" s="28" t="s">
        <v>40</v>
      </c>
      <c r="C40" s="29" t="s">
        <v>41</v>
      </c>
      <c r="D40" s="29" t="s">
        <v>97</v>
      </c>
      <c r="E40" s="30">
        <v>1</v>
      </c>
      <c r="F40" s="30">
        <v>4</v>
      </c>
      <c r="G40" s="28" t="s">
        <v>46</v>
      </c>
      <c r="H40" s="31">
        <f>'S97-M ŠC'!L41</f>
        <v>0</v>
      </c>
      <c r="I40" s="31">
        <f>'S97-M ŠC'!M41</f>
        <v>0</v>
      </c>
      <c r="J40" s="32">
        <f>'S97-M ŠC'!N41</f>
        <v>0</v>
      </c>
    </row>
    <row r="41" spans="1:10" ht="28.8" customHeight="1" x14ac:dyDescent="0.3">
      <c r="A41" s="27">
        <v>25</v>
      </c>
      <c r="B41" s="28" t="s">
        <v>89</v>
      </c>
      <c r="C41" s="29" t="s">
        <v>155</v>
      </c>
      <c r="D41" s="29" t="s">
        <v>161</v>
      </c>
      <c r="E41" s="30">
        <v>1</v>
      </c>
      <c r="F41" s="30">
        <v>4</v>
      </c>
      <c r="G41" s="28"/>
      <c r="H41" s="31">
        <f>'S97-M ŠC'!L42</f>
        <v>0</v>
      </c>
      <c r="I41" s="31">
        <f>'S97-M ŠC'!M42</f>
        <v>0</v>
      </c>
      <c r="J41" s="32">
        <f>'S97-M ŠC'!N42</f>
        <v>0</v>
      </c>
    </row>
    <row r="42" spans="1:10" ht="28.8" customHeight="1" x14ac:dyDescent="0.3">
      <c r="A42" s="27">
        <v>26</v>
      </c>
      <c r="B42" s="28" t="s">
        <v>90</v>
      </c>
      <c r="C42" s="29" t="s">
        <v>156</v>
      </c>
      <c r="D42" s="29" t="s">
        <v>162</v>
      </c>
      <c r="E42" s="30">
        <v>1</v>
      </c>
      <c r="F42" s="30">
        <v>4</v>
      </c>
      <c r="G42" s="28"/>
      <c r="H42" s="31">
        <f>'S97-M ŠC'!L43</f>
        <v>0</v>
      </c>
      <c r="I42" s="31">
        <f>'S97-M ŠC'!M43</f>
        <v>0</v>
      </c>
      <c r="J42" s="32">
        <f>'S97-M ŠC'!N43</f>
        <v>0</v>
      </c>
    </row>
    <row r="43" spans="1:10" ht="28.8" customHeight="1" x14ac:dyDescent="0.3">
      <c r="A43" s="27">
        <v>27</v>
      </c>
      <c r="B43" s="28" t="s">
        <v>92</v>
      </c>
      <c r="C43" s="29" t="s">
        <v>157</v>
      </c>
      <c r="D43" s="29" t="s">
        <v>164</v>
      </c>
      <c r="E43" s="30">
        <v>0.85</v>
      </c>
      <c r="F43" s="30">
        <v>3.93</v>
      </c>
      <c r="G43" s="28"/>
      <c r="H43" s="31">
        <f>'S97-M ŠC'!L44</f>
        <v>0</v>
      </c>
      <c r="I43" s="31">
        <f>'S97-M ŠC'!M44</f>
        <v>0</v>
      </c>
      <c r="J43" s="32">
        <f>'S97-M ŠC'!N44</f>
        <v>0</v>
      </c>
    </row>
    <row r="44" spans="1:10" ht="28.8" customHeight="1" x14ac:dyDescent="0.3">
      <c r="A44" s="27">
        <v>28</v>
      </c>
      <c r="B44" s="28" t="s">
        <v>93</v>
      </c>
      <c r="C44" s="29" t="s">
        <v>158</v>
      </c>
      <c r="D44" s="29" t="s">
        <v>163</v>
      </c>
      <c r="E44" s="30">
        <v>0.85</v>
      </c>
      <c r="F44" s="30">
        <v>3.93</v>
      </c>
      <c r="G44" s="28"/>
      <c r="H44" s="31">
        <f>'S97-M ŠC'!L45</f>
        <v>0</v>
      </c>
      <c r="I44" s="31">
        <f>'S97-M ŠC'!M45</f>
        <v>0</v>
      </c>
      <c r="J44" s="32">
        <f>'S97-M ŠC'!N45</f>
        <v>0</v>
      </c>
    </row>
    <row r="45" spans="1:10" ht="28.8" customHeight="1" x14ac:dyDescent="0.3">
      <c r="A45" s="27">
        <v>29</v>
      </c>
      <c r="B45" s="28" t="s">
        <v>104</v>
      </c>
      <c r="C45" s="29" t="s">
        <v>159</v>
      </c>
      <c r="D45" s="29" t="s">
        <v>165</v>
      </c>
      <c r="E45" s="30">
        <v>1</v>
      </c>
      <c r="F45" s="30">
        <v>4</v>
      </c>
      <c r="G45" s="28"/>
      <c r="H45" s="31">
        <f>'S97-M ŠC'!L46</f>
        <v>0</v>
      </c>
      <c r="I45" s="31">
        <f>'S97-M ŠC'!M46</f>
        <v>0</v>
      </c>
      <c r="J45" s="32">
        <f>'S97-M ŠC'!N46</f>
        <v>0</v>
      </c>
    </row>
    <row r="46" spans="1:10" ht="28.8" customHeight="1" x14ac:dyDescent="0.3">
      <c r="A46" s="27">
        <v>30</v>
      </c>
      <c r="B46" s="28" t="s">
        <v>105</v>
      </c>
      <c r="C46" s="29" t="s">
        <v>160</v>
      </c>
      <c r="D46" s="29" t="s">
        <v>166</v>
      </c>
      <c r="E46" s="30">
        <v>1</v>
      </c>
      <c r="F46" s="30">
        <v>4</v>
      </c>
      <c r="G46" s="28"/>
      <c r="H46" s="31">
        <f>'S97-M ŠC'!L47</f>
        <v>0</v>
      </c>
      <c r="I46" s="31">
        <f>'S97-M ŠC'!M47</f>
        <v>0</v>
      </c>
      <c r="J46" s="32">
        <f>'S97-M ŠC'!N47</f>
        <v>0</v>
      </c>
    </row>
    <row r="47" spans="1:10" ht="28.8" customHeight="1" x14ac:dyDescent="0.3">
      <c r="A47" s="27">
        <v>31</v>
      </c>
      <c r="B47" s="28" t="s">
        <v>106</v>
      </c>
      <c r="C47" s="29" t="s">
        <v>115</v>
      </c>
      <c r="D47" s="29" t="s">
        <v>167</v>
      </c>
      <c r="E47" s="30">
        <v>1</v>
      </c>
      <c r="F47" s="30">
        <v>4</v>
      </c>
      <c r="G47" s="28" t="s">
        <v>46</v>
      </c>
      <c r="H47" s="31">
        <f>'S97-M ŠC'!L48</f>
        <v>0</v>
      </c>
      <c r="I47" s="31">
        <f>'S97-M ŠC'!M48</f>
        <v>0</v>
      </c>
      <c r="J47" s="32">
        <f>'S97-M ŠC'!N48</f>
        <v>0</v>
      </c>
    </row>
    <row r="48" spans="1:10" ht="28.8" customHeight="1" x14ac:dyDescent="0.3">
      <c r="A48" s="27">
        <v>32</v>
      </c>
      <c r="B48" s="28" t="s">
        <v>107</v>
      </c>
      <c r="C48" s="29" t="s">
        <v>116</v>
      </c>
      <c r="D48" s="29" t="s">
        <v>168</v>
      </c>
      <c r="E48" s="30">
        <v>1</v>
      </c>
      <c r="F48" s="30">
        <v>4</v>
      </c>
      <c r="G48" s="28" t="s">
        <v>46</v>
      </c>
      <c r="H48" s="31">
        <f>'S97-M ŠC'!L49</f>
        <v>0</v>
      </c>
      <c r="I48" s="31">
        <f>'S97-M ŠC'!M49</f>
        <v>0</v>
      </c>
      <c r="J48" s="32">
        <f>'S97-M ŠC'!N49</f>
        <v>0</v>
      </c>
    </row>
    <row r="49" spans="1:10" ht="28.8" customHeight="1" x14ac:dyDescent="0.3">
      <c r="A49" s="27">
        <v>33</v>
      </c>
      <c r="B49" s="28" t="s">
        <v>108</v>
      </c>
      <c r="C49" s="29" t="s">
        <v>41</v>
      </c>
      <c r="D49" s="29" t="s">
        <v>98</v>
      </c>
      <c r="E49" s="30">
        <v>1.2</v>
      </c>
      <c r="F49" s="30">
        <v>4</v>
      </c>
      <c r="G49" s="28" t="s">
        <v>45</v>
      </c>
      <c r="H49" s="31">
        <f>'S97-M ŠC'!L50</f>
        <v>0</v>
      </c>
      <c r="I49" s="31">
        <f>'S97-M ŠC'!M50</f>
        <v>0</v>
      </c>
      <c r="J49" s="32">
        <f>'S97-M ŠC'!N50</f>
        <v>0</v>
      </c>
    </row>
    <row r="50" spans="1:10" ht="28.8" customHeight="1" x14ac:dyDescent="0.3">
      <c r="A50" s="27">
        <v>34</v>
      </c>
      <c r="B50" s="28" t="s">
        <v>109</v>
      </c>
      <c r="C50" s="29" t="s">
        <v>117</v>
      </c>
      <c r="D50" s="29" t="s">
        <v>169</v>
      </c>
      <c r="E50" s="30">
        <v>1.2</v>
      </c>
      <c r="F50" s="30">
        <v>4</v>
      </c>
      <c r="G50" s="28"/>
      <c r="H50" s="31">
        <f>'S97-M ŠC'!L51</f>
        <v>0</v>
      </c>
      <c r="I50" s="31">
        <f>'S97-M ŠC'!M51</f>
        <v>0</v>
      </c>
      <c r="J50" s="32">
        <f>'S97-M ŠC'!N51</f>
        <v>0</v>
      </c>
    </row>
    <row r="51" spans="1:10" ht="28.8" customHeight="1" x14ac:dyDescent="0.3">
      <c r="A51" s="27">
        <v>35</v>
      </c>
      <c r="B51" s="28" t="s">
        <v>110</v>
      </c>
      <c r="C51" s="29" t="s">
        <v>118</v>
      </c>
      <c r="D51" s="29" t="s">
        <v>170</v>
      </c>
      <c r="E51" s="30">
        <v>1.2</v>
      </c>
      <c r="F51" s="30">
        <v>4</v>
      </c>
      <c r="G51" s="28"/>
      <c r="H51" s="31">
        <f>'S97-M ŠC'!L52</f>
        <v>0</v>
      </c>
      <c r="I51" s="31">
        <f>'S97-M ŠC'!M52</f>
        <v>0</v>
      </c>
      <c r="J51" s="32">
        <f>'S97-M ŠC'!N52</f>
        <v>0</v>
      </c>
    </row>
    <row r="52" spans="1:10" ht="28.8" customHeight="1" x14ac:dyDescent="0.3">
      <c r="A52" s="27">
        <v>36</v>
      </c>
      <c r="B52" s="28" t="s">
        <v>114</v>
      </c>
      <c r="C52" s="29" t="s">
        <v>159</v>
      </c>
      <c r="D52" s="29" t="s">
        <v>171</v>
      </c>
      <c r="E52" s="30">
        <v>1.2</v>
      </c>
      <c r="F52" s="30">
        <v>4</v>
      </c>
      <c r="G52" s="28"/>
      <c r="H52" s="31">
        <f>'S97-M ŠC'!L53</f>
        <v>0</v>
      </c>
      <c r="I52" s="31">
        <f>'S97-M ŠC'!M53</f>
        <v>0</v>
      </c>
      <c r="J52" s="32">
        <f>'S97-M ŠC'!N53</f>
        <v>0</v>
      </c>
    </row>
    <row r="53" spans="1:10" ht="28.8" customHeight="1" x14ac:dyDescent="0.3">
      <c r="A53" s="27">
        <v>37</v>
      </c>
      <c r="B53" s="28" t="s">
        <v>121</v>
      </c>
      <c r="C53" s="29" t="s">
        <v>160</v>
      </c>
      <c r="D53" s="29" t="s">
        <v>172</v>
      </c>
      <c r="E53" s="30">
        <v>1.2</v>
      </c>
      <c r="F53" s="30">
        <v>4</v>
      </c>
      <c r="G53" s="28"/>
      <c r="H53" s="31">
        <f>'S97-M ŠC'!L54</f>
        <v>0</v>
      </c>
      <c r="I53" s="31">
        <f>'S97-M ŠC'!M54</f>
        <v>0</v>
      </c>
      <c r="J53" s="32">
        <f>'S97-M ŠC'!N54</f>
        <v>0</v>
      </c>
    </row>
    <row r="54" spans="1:10" ht="28.8" customHeight="1" x14ac:dyDescent="0.3">
      <c r="A54" s="27">
        <v>38</v>
      </c>
      <c r="B54" s="28" t="s">
        <v>122</v>
      </c>
      <c r="C54" s="29" t="s">
        <v>115</v>
      </c>
      <c r="D54" s="29" t="s">
        <v>173</v>
      </c>
      <c r="E54" s="30">
        <v>1.2</v>
      </c>
      <c r="F54" s="30">
        <v>4</v>
      </c>
      <c r="G54" s="28" t="s">
        <v>45</v>
      </c>
      <c r="H54" s="31">
        <f>'S97-M ŠC'!L55</f>
        <v>0</v>
      </c>
      <c r="I54" s="31">
        <f>'S97-M ŠC'!M55</f>
        <v>0</v>
      </c>
      <c r="J54" s="32">
        <f>'S97-M ŠC'!N55</f>
        <v>0</v>
      </c>
    </row>
    <row r="55" spans="1:10" ht="28.8" customHeight="1" x14ac:dyDescent="0.3">
      <c r="A55" s="27">
        <v>39</v>
      </c>
      <c r="B55" s="28" t="s">
        <v>123</v>
      </c>
      <c r="C55" s="29" t="s">
        <v>116</v>
      </c>
      <c r="D55" s="29" t="s">
        <v>174</v>
      </c>
      <c r="E55" s="30">
        <v>1.2</v>
      </c>
      <c r="F55" s="30">
        <v>4</v>
      </c>
      <c r="G55" s="28" t="s">
        <v>45</v>
      </c>
      <c r="H55" s="31">
        <f>'S97-M ŠC'!L56</f>
        <v>0</v>
      </c>
      <c r="I55" s="31">
        <f>'S97-M ŠC'!M56</f>
        <v>0</v>
      </c>
      <c r="J55" s="32">
        <f>'S97-M ŠC'!N56</f>
        <v>0</v>
      </c>
    </row>
    <row r="56" spans="1:10" ht="28.8" customHeight="1" x14ac:dyDescent="0.3">
      <c r="A56" s="27">
        <v>40</v>
      </c>
      <c r="B56" s="28" t="s">
        <v>124</v>
      </c>
      <c r="C56" s="29" t="s">
        <v>175</v>
      </c>
      <c r="D56" s="29" t="s">
        <v>185</v>
      </c>
      <c r="E56" s="30" t="s">
        <v>44</v>
      </c>
      <c r="F56" s="30">
        <v>4</v>
      </c>
      <c r="G56" s="28"/>
      <c r="H56" s="31">
        <f>'S97-M ŠC'!L57</f>
        <v>0</v>
      </c>
      <c r="I56" s="31">
        <f>'S97-M ŠC'!M57</f>
        <v>0</v>
      </c>
      <c r="J56" s="32">
        <f>'S97-M ŠC'!N57</f>
        <v>0</v>
      </c>
    </row>
    <row r="57" spans="1:10" ht="28.8" customHeight="1" x14ac:dyDescent="0.3">
      <c r="A57" s="27">
        <v>41</v>
      </c>
      <c r="B57" s="28" t="s">
        <v>197</v>
      </c>
      <c r="C57" s="29" t="s">
        <v>176</v>
      </c>
      <c r="D57" s="29" t="s">
        <v>186</v>
      </c>
      <c r="E57" s="30" t="s">
        <v>44</v>
      </c>
      <c r="F57" s="30">
        <v>4</v>
      </c>
      <c r="G57" s="28"/>
      <c r="H57" s="31">
        <f>'S97-M ŠC'!L58</f>
        <v>0</v>
      </c>
      <c r="I57" s="31">
        <f>'S97-M ŠC'!M58</f>
        <v>0</v>
      </c>
      <c r="J57" s="32">
        <f>'S97-M ŠC'!N58</f>
        <v>0</v>
      </c>
    </row>
    <row r="58" spans="1:10" ht="28.8" customHeight="1" x14ac:dyDescent="0.3">
      <c r="A58" s="27">
        <v>42</v>
      </c>
      <c r="B58" s="28" t="s">
        <v>198</v>
      </c>
      <c r="C58" s="29" t="s">
        <v>177</v>
      </c>
      <c r="D58" s="29" t="s">
        <v>187</v>
      </c>
      <c r="E58" s="30" t="s">
        <v>99</v>
      </c>
      <c r="F58" s="30">
        <v>4</v>
      </c>
      <c r="G58" s="28"/>
      <c r="H58" s="31">
        <f>'S97-M ŠC'!L59</f>
        <v>0</v>
      </c>
      <c r="I58" s="31">
        <f>'S97-M ŠC'!M59</f>
        <v>0</v>
      </c>
      <c r="J58" s="32">
        <f>'S97-M ŠC'!N59</f>
        <v>0</v>
      </c>
    </row>
    <row r="59" spans="1:10" ht="28.8" customHeight="1" x14ac:dyDescent="0.3">
      <c r="A59" s="27">
        <v>43</v>
      </c>
      <c r="B59" s="28" t="s">
        <v>199</v>
      </c>
      <c r="C59" s="29" t="s">
        <v>178</v>
      </c>
      <c r="D59" s="29" t="s">
        <v>188</v>
      </c>
      <c r="E59" s="30" t="s">
        <v>99</v>
      </c>
      <c r="F59" s="30">
        <v>4</v>
      </c>
      <c r="G59" s="28"/>
      <c r="H59" s="31">
        <f>'S97-M ŠC'!L60</f>
        <v>0</v>
      </c>
      <c r="I59" s="31">
        <f>'S97-M ŠC'!M60</f>
        <v>0</v>
      </c>
      <c r="J59" s="32">
        <f>'S97-M ŠC'!N60</f>
        <v>0</v>
      </c>
    </row>
    <row r="60" spans="1:10" ht="28.8" customHeight="1" x14ac:dyDescent="0.3">
      <c r="A60" s="27">
        <v>44</v>
      </c>
      <c r="B60" s="28" t="s">
        <v>200</v>
      </c>
      <c r="C60" s="29" t="s">
        <v>179</v>
      </c>
      <c r="D60" s="29" t="s">
        <v>189</v>
      </c>
      <c r="E60" s="30" t="s">
        <v>100</v>
      </c>
      <c r="F60" s="30">
        <v>4</v>
      </c>
      <c r="G60" s="28"/>
      <c r="H60" s="31">
        <f>'S97-M ŠC'!L61</f>
        <v>0</v>
      </c>
      <c r="I60" s="31">
        <f>'S97-M ŠC'!M61</f>
        <v>0</v>
      </c>
      <c r="J60" s="32">
        <f>'S97-M ŠC'!N61</f>
        <v>0</v>
      </c>
    </row>
    <row r="61" spans="1:10" ht="28.8" customHeight="1" x14ac:dyDescent="0.3">
      <c r="A61" s="27">
        <v>45</v>
      </c>
      <c r="B61" s="28" t="s">
        <v>201</v>
      </c>
      <c r="C61" s="29" t="s">
        <v>180</v>
      </c>
      <c r="D61" s="29" t="s">
        <v>190</v>
      </c>
      <c r="E61" s="30" t="s">
        <v>100</v>
      </c>
      <c r="F61" s="30">
        <v>4</v>
      </c>
      <c r="G61" s="28"/>
      <c r="H61" s="31">
        <f>'S97-M ŠC'!L62</f>
        <v>0</v>
      </c>
      <c r="I61" s="31">
        <f>'S97-M ŠC'!M62</f>
        <v>0</v>
      </c>
      <c r="J61" s="32">
        <f>'S97-M ŠC'!N62</f>
        <v>0</v>
      </c>
    </row>
    <row r="62" spans="1:10" ht="28.8" customHeight="1" x14ac:dyDescent="0.3">
      <c r="A62" s="27">
        <v>46</v>
      </c>
      <c r="B62" s="28" t="s">
        <v>202</v>
      </c>
      <c r="C62" s="29" t="s">
        <v>119</v>
      </c>
      <c r="D62" s="29" t="s">
        <v>191</v>
      </c>
      <c r="E62" s="30" t="s">
        <v>44</v>
      </c>
      <c r="F62" s="30">
        <v>4</v>
      </c>
      <c r="G62" s="28"/>
      <c r="H62" s="31">
        <f>'S97-M ŠC'!L63</f>
        <v>0</v>
      </c>
      <c r="I62" s="31">
        <f>'S97-M ŠC'!M63</f>
        <v>0</v>
      </c>
      <c r="J62" s="32">
        <f>'S97-M ŠC'!N63</f>
        <v>0</v>
      </c>
    </row>
    <row r="63" spans="1:10" ht="28.8" customHeight="1" x14ac:dyDescent="0.3">
      <c r="A63" s="27">
        <v>47</v>
      </c>
      <c r="B63" s="28" t="s">
        <v>203</v>
      </c>
      <c r="C63" s="29" t="s">
        <v>120</v>
      </c>
      <c r="D63" s="29" t="s">
        <v>192</v>
      </c>
      <c r="E63" s="30" t="s">
        <v>44</v>
      </c>
      <c r="F63" s="30">
        <v>4</v>
      </c>
      <c r="G63" s="28"/>
      <c r="H63" s="31">
        <f>'S97-M ŠC'!L64</f>
        <v>0</v>
      </c>
      <c r="I63" s="31">
        <f>'S97-M ŠC'!M64</f>
        <v>0</v>
      </c>
      <c r="J63" s="32">
        <f>'S97-M ŠC'!N64</f>
        <v>0</v>
      </c>
    </row>
    <row r="64" spans="1:10" ht="28.8" customHeight="1" x14ac:dyDescent="0.3">
      <c r="A64" s="27">
        <v>48</v>
      </c>
      <c r="B64" s="28" t="s">
        <v>204</v>
      </c>
      <c r="C64" s="29" t="s">
        <v>181</v>
      </c>
      <c r="D64" s="29" t="s">
        <v>193</v>
      </c>
      <c r="E64" s="30" t="s">
        <v>99</v>
      </c>
      <c r="F64" s="30">
        <v>4</v>
      </c>
      <c r="G64" s="28"/>
      <c r="H64" s="31">
        <f>'S97-M ŠC'!L65</f>
        <v>0</v>
      </c>
      <c r="I64" s="31">
        <f>'S97-M ŠC'!M65</f>
        <v>0</v>
      </c>
      <c r="J64" s="32">
        <f>'S97-M ŠC'!N65</f>
        <v>0</v>
      </c>
    </row>
    <row r="65" spans="1:10" ht="28.8" customHeight="1" x14ac:dyDescent="0.3">
      <c r="A65" s="27">
        <v>49</v>
      </c>
      <c r="B65" s="28" t="s">
        <v>205</v>
      </c>
      <c r="C65" s="29" t="s">
        <v>182</v>
      </c>
      <c r="D65" s="29" t="s">
        <v>194</v>
      </c>
      <c r="E65" s="30" t="s">
        <v>99</v>
      </c>
      <c r="F65" s="30">
        <v>4</v>
      </c>
      <c r="G65" s="28"/>
      <c r="H65" s="31">
        <f>'S97-M ŠC'!L66</f>
        <v>0</v>
      </c>
      <c r="I65" s="31">
        <f>'S97-M ŠC'!M66</f>
        <v>0</v>
      </c>
      <c r="J65" s="32">
        <f>'S97-M ŠC'!N66</f>
        <v>0</v>
      </c>
    </row>
    <row r="66" spans="1:10" ht="28.8" customHeight="1" x14ac:dyDescent="0.3">
      <c r="A66" s="27">
        <v>50</v>
      </c>
      <c r="B66" s="28" t="s">
        <v>206</v>
      </c>
      <c r="C66" s="29" t="s">
        <v>183</v>
      </c>
      <c r="D66" s="29" t="s">
        <v>195</v>
      </c>
      <c r="E66" s="30" t="s">
        <v>100</v>
      </c>
      <c r="F66" s="30">
        <v>4</v>
      </c>
      <c r="G66" s="28"/>
      <c r="H66" s="31">
        <f>'S97-M ŠC'!L67</f>
        <v>0</v>
      </c>
      <c r="I66" s="31">
        <f>'S97-M ŠC'!M67</f>
        <v>0</v>
      </c>
      <c r="J66" s="32">
        <f>'S97-M ŠC'!N67</f>
        <v>0</v>
      </c>
    </row>
    <row r="67" spans="1:10" ht="28.8" customHeight="1" x14ac:dyDescent="0.3">
      <c r="A67" s="27">
        <v>51</v>
      </c>
      <c r="B67" s="28" t="s">
        <v>207</v>
      </c>
      <c r="C67" s="29" t="s">
        <v>184</v>
      </c>
      <c r="D67" s="29" t="s">
        <v>196</v>
      </c>
      <c r="E67" s="30" t="s">
        <v>100</v>
      </c>
      <c r="F67" s="30">
        <v>4</v>
      </c>
      <c r="G67" s="28"/>
      <c r="H67" s="31">
        <f>'S97-M ŠC'!L68</f>
        <v>0</v>
      </c>
      <c r="I67" s="31">
        <f>'S97-M ŠC'!M68</f>
        <v>0</v>
      </c>
      <c r="J67" s="32">
        <f>'S97-M ŠC'!N68</f>
        <v>0</v>
      </c>
    </row>
    <row r="68" spans="1:10" ht="28.8" customHeight="1" x14ac:dyDescent="0.3">
      <c r="A68" s="27">
        <v>52</v>
      </c>
      <c r="B68" s="28" t="s">
        <v>208</v>
      </c>
      <c r="C68" s="29" t="s">
        <v>101</v>
      </c>
      <c r="D68" s="29"/>
      <c r="E68" s="30"/>
      <c r="F68" s="30"/>
      <c r="G68" s="28"/>
      <c r="H68" s="31">
        <f>'S97-M ŠC'!L69</f>
        <v>0</v>
      </c>
      <c r="I68" s="31">
        <f>'S97-M ŠC'!M69</f>
        <v>0</v>
      </c>
      <c r="J68" s="32">
        <f>'S97-M ŠC'!N69</f>
        <v>0</v>
      </c>
    </row>
    <row r="69" spans="1:10" ht="28.8" customHeight="1" x14ac:dyDescent="0.3">
      <c r="A69" s="27">
        <v>53</v>
      </c>
      <c r="B69" s="28" t="s">
        <v>209</v>
      </c>
      <c r="C69" s="29" t="s">
        <v>102</v>
      </c>
      <c r="D69" s="29"/>
      <c r="E69" s="30"/>
      <c r="F69" s="30"/>
      <c r="G69" s="28"/>
      <c r="H69" s="31">
        <f>'S97-M ŠC'!L70</f>
        <v>0</v>
      </c>
      <c r="I69" s="31">
        <f>'S97-M ŠC'!M70</f>
        <v>0</v>
      </c>
      <c r="J69" s="32">
        <f>'S97-M ŠC'!N70</f>
        <v>0</v>
      </c>
    </row>
    <row r="70" spans="1:10" ht="28.8" customHeight="1" x14ac:dyDescent="0.3">
      <c r="A70" s="27">
        <v>54</v>
      </c>
      <c r="B70" s="28" t="s">
        <v>210</v>
      </c>
      <c r="C70" s="29" t="s">
        <v>103</v>
      </c>
      <c r="D70" s="29"/>
      <c r="E70" s="30"/>
      <c r="F70" s="30"/>
      <c r="G70" s="28"/>
      <c r="H70" s="31">
        <f>'S97-M ŠC'!L71</f>
        <v>0</v>
      </c>
      <c r="I70" s="31">
        <f>'S97-M ŠC'!M71</f>
        <v>0</v>
      </c>
      <c r="J70" s="32">
        <f>'S97-M ŠC'!N71</f>
        <v>0</v>
      </c>
    </row>
    <row r="71" spans="1:10" ht="28.8" customHeight="1" thickBot="1" x14ac:dyDescent="0.35">
      <c r="A71" s="33">
        <v>55</v>
      </c>
      <c r="B71" s="34" t="s">
        <v>211</v>
      </c>
      <c r="C71" s="35" t="s">
        <v>43</v>
      </c>
      <c r="D71" s="35"/>
      <c r="E71" s="36"/>
      <c r="F71" s="36"/>
      <c r="G71" s="37"/>
      <c r="H71" s="38">
        <f>'S97-M ŠC'!L72</f>
        <v>0</v>
      </c>
      <c r="I71" s="38">
        <f>'S97-M ŠC'!M72</f>
        <v>0</v>
      </c>
      <c r="J71" s="39">
        <f>'S97-M ŠC'!N72</f>
        <v>0</v>
      </c>
    </row>
    <row r="72" spans="1:10" ht="15" thickTop="1" x14ac:dyDescent="0.3">
      <c r="A72" s="4"/>
      <c r="B72" s="4"/>
      <c r="C72" s="4"/>
      <c r="D72" s="4"/>
      <c r="E72" s="4"/>
      <c r="F72" s="5"/>
      <c r="G72" s="4"/>
      <c r="H72" s="4"/>
      <c r="I72" s="4"/>
      <c r="J72" s="4"/>
    </row>
    <row r="73" spans="1:10" ht="18" x14ac:dyDescent="0.35">
      <c r="A73" s="4"/>
      <c r="B73" s="15" t="s">
        <v>48</v>
      </c>
      <c r="C73" s="4"/>
      <c r="D73" s="4"/>
      <c r="E73" s="4"/>
      <c r="F73" s="5"/>
      <c r="G73" s="4"/>
      <c r="H73" s="4"/>
      <c r="I73" s="4"/>
      <c r="J73" s="4"/>
    </row>
    <row r="74" spans="1:10" x14ac:dyDescent="0.3">
      <c r="A74" s="4"/>
      <c r="B74" s="4"/>
      <c r="C74" s="4"/>
      <c r="D74" s="4"/>
      <c r="E74" s="4"/>
      <c r="F74" s="5"/>
      <c r="G74" s="4"/>
      <c r="H74" s="4"/>
      <c r="I74" s="4"/>
      <c r="J74" s="4"/>
    </row>
    <row r="75" spans="1:10" ht="28.8" x14ac:dyDescent="0.3">
      <c r="A75" s="16" t="s">
        <v>6</v>
      </c>
      <c r="B75" s="16" t="s">
        <v>7</v>
      </c>
      <c r="C75" s="91" t="s">
        <v>8</v>
      </c>
      <c r="D75" s="92"/>
      <c r="E75" s="92"/>
      <c r="F75" s="92"/>
      <c r="G75" s="16" t="s">
        <v>49</v>
      </c>
      <c r="H75" s="16" t="s">
        <v>12</v>
      </c>
      <c r="I75" s="16" t="s">
        <v>13</v>
      </c>
      <c r="J75" s="16" t="s">
        <v>14</v>
      </c>
    </row>
    <row r="76" spans="1:10" x14ac:dyDescent="0.3">
      <c r="A76" s="4"/>
      <c r="B76" s="4"/>
      <c r="C76" s="4"/>
      <c r="D76" s="4"/>
      <c r="E76" s="4"/>
      <c r="F76" s="5"/>
      <c r="G76" s="19"/>
      <c r="H76" s="19" t="s">
        <v>16</v>
      </c>
      <c r="I76" s="19" t="s">
        <v>16</v>
      </c>
      <c r="J76" s="19" t="s">
        <v>16</v>
      </c>
    </row>
    <row r="77" spans="1:10" ht="15" thickBot="1" x14ac:dyDescent="0.35">
      <c r="A77" s="4"/>
      <c r="B77" s="4"/>
      <c r="C77" s="4"/>
      <c r="D77" s="4"/>
      <c r="E77" s="4"/>
      <c r="F77" s="5"/>
      <c r="G77" s="4"/>
      <c r="H77" s="4"/>
      <c r="I77" s="4"/>
      <c r="J77" s="4"/>
    </row>
    <row r="78" spans="1:10" ht="15" thickTop="1" x14ac:dyDescent="0.3">
      <c r="A78" s="40">
        <v>1</v>
      </c>
      <c r="B78" s="41" t="s">
        <v>50</v>
      </c>
      <c r="C78" s="93" t="s">
        <v>55</v>
      </c>
      <c r="D78" s="94"/>
      <c r="E78" s="94"/>
      <c r="F78" s="94"/>
      <c r="G78" s="41" t="s">
        <v>52</v>
      </c>
      <c r="H78" s="42">
        <f>'S97-M ŠC'!L80</f>
        <v>0</v>
      </c>
      <c r="I78" s="42">
        <f>'S97-M ŠC'!M80</f>
        <v>0</v>
      </c>
      <c r="J78" s="43">
        <f>'S97-M ŠC'!N80</f>
        <v>0</v>
      </c>
    </row>
    <row r="79" spans="1:10" x14ac:dyDescent="0.3">
      <c r="A79" s="44">
        <v>2</v>
      </c>
      <c r="B79" s="45" t="s">
        <v>51</v>
      </c>
      <c r="C79" s="95" t="s">
        <v>56</v>
      </c>
      <c r="D79" s="87"/>
      <c r="E79" s="87"/>
      <c r="F79" s="87"/>
      <c r="G79" s="45" t="s">
        <v>52</v>
      </c>
      <c r="H79" s="46">
        <f>'S97-M ŠC'!L81</f>
        <v>0</v>
      </c>
      <c r="I79" s="46">
        <f>'S97-M ŠC'!M81</f>
        <v>0</v>
      </c>
      <c r="J79" s="47">
        <f>'S97-M ŠC'!N81</f>
        <v>0</v>
      </c>
    </row>
    <row r="80" spans="1:10" x14ac:dyDescent="0.3">
      <c r="A80" s="44">
        <v>3</v>
      </c>
      <c r="B80" s="45" t="s">
        <v>217</v>
      </c>
      <c r="C80" s="95" t="s">
        <v>214</v>
      </c>
      <c r="D80" s="87"/>
      <c r="E80" s="87"/>
      <c r="F80" s="87"/>
      <c r="G80" s="45" t="s">
        <v>53</v>
      </c>
      <c r="H80" s="46">
        <f>'S97-M ŠC'!L82</f>
        <v>0</v>
      </c>
      <c r="I80" s="46">
        <f>'S97-M ŠC'!M82</f>
        <v>0</v>
      </c>
      <c r="J80" s="47">
        <f>'S97-M ŠC'!N82</f>
        <v>0</v>
      </c>
    </row>
    <row r="81" spans="1:10" ht="28.8" customHeight="1" x14ac:dyDescent="0.3">
      <c r="A81" s="44">
        <v>4</v>
      </c>
      <c r="B81" s="45" t="s">
        <v>219</v>
      </c>
      <c r="C81" s="95" t="s">
        <v>218</v>
      </c>
      <c r="D81" s="87"/>
      <c r="E81" s="87"/>
      <c r="F81" s="87"/>
      <c r="G81" s="45" t="s">
        <v>220</v>
      </c>
      <c r="H81" s="46">
        <f>'S97-M ŠC'!L83</f>
        <v>0</v>
      </c>
      <c r="I81" s="46">
        <f>'S97-M ŠC'!M83</f>
        <v>0</v>
      </c>
      <c r="J81" s="47">
        <f>'S97-M ŠC'!N83</f>
        <v>0</v>
      </c>
    </row>
    <row r="82" spans="1:10" ht="16.2" x14ac:dyDescent="0.3">
      <c r="A82" s="44">
        <v>5</v>
      </c>
      <c r="B82" s="45" t="s">
        <v>222</v>
      </c>
      <c r="C82" s="95" t="s">
        <v>221</v>
      </c>
      <c r="D82" s="87"/>
      <c r="E82" s="87"/>
      <c r="F82" s="87"/>
      <c r="G82" s="45" t="s">
        <v>220</v>
      </c>
      <c r="H82" s="46">
        <f>'S97-M ŠC'!L84</f>
        <v>0</v>
      </c>
      <c r="I82" s="46">
        <f>'S97-M ŠC'!M84</f>
        <v>0</v>
      </c>
      <c r="J82" s="47">
        <f>'S97-M ŠC'!N84</f>
        <v>0</v>
      </c>
    </row>
    <row r="83" spans="1:10" ht="14.4" customHeight="1" x14ac:dyDescent="0.3">
      <c r="A83" s="44">
        <v>6</v>
      </c>
      <c r="B83" s="28" t="s">
        <v>216</v>
      </c>
      <c r="C83" s="86" t="s">
        <v>215</v>
      </c>
      <c r="D83" s="87"/>
      <c r="E83" s="87"/>
      <c r="F83" s="87"/>
      <c r="G83" s="45" t="s">
        <v>52</v>
      </c>
      <c r="H83" s="46">
        <f>'S97-M ŠC'!L85</f>
        <v>0</v>
      </c>
      <c r="I83" s="46">
        <f>'S97-M ŠC'!M85</f>
        <v>0</v>
      </c>
      <c r="J83" s="47">
        <f>'S97-M ŠC'!N85</f>
        <v>0</v>
      </c>
    </row>
    <row r="84" spans="1:10" ht="15" thickBot="1" x14ac:dyDescent="0.35">
      <c r="A84" s="48">
        <v>7</v>
      </c>
      <c r="B84" s="34" t="s">
        <v>223</v>
      </c>
      <c r="C84" s="88" t="s">
        <v>54</v>
      </c>
      <c r="D84" s="89"/>
      <c r="E84" s="89"/>
      <c r="F84" s="89"/>
      <c r="G84" s="37" t="s">
        <v>52</v>
      </c>
      <c r="H84" s="49">
        <f>'S97-M ŠC'!L86</f>
        <v>0</v>
      </c>
      <c r="I84" s="49">
        <f>'S97-M ŠC'!M86</f>
        <v>0</v>
      </c>
      <c r="J84" s="50">
        <f>'S97-M ŠC'!N86</f>
        <v>0</v>
      </c>
    </row>
    <row r="85" spans="1:10" ht="15" thickTop="1" x14ac:dyDescent="0.3"/>
  </sheetData>
  <sheetProtection algorithmName="SHA-512" hashValue="EQK8164hrLRpZBhCvPN6YoZ+hKybjqC3ZNBD13tmqgxPuNapw6iw99LUO40KrRDLJ7f839F82D87SiWvDgw12Q==" saltValue="SDtBFk5zRrTHjbxmo/K8Xg==" spinCount="100000" sheet="1" objects="1" scenarios="1"/>
  <mergeCells count="10">
    <mergeCell ref="C83:F83"/>
    <mergeCell ref="C84:F84"/>
    <mergeCell ref="H1:J1"/>
    <mergeCell ref="H2:J2"/>
    <mergeCell ref="C75:F75"/>
    <mergeCell ref="C78:F78"/>
    <mergeCell ref="C79:F79"/>
    <mergeCell ref="C80:F80"/>
    <mergeCell ref="C81:F81"/>
    <mergeCell ref="C82:F82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O110"/>
  <sheetViews>
    <sheetView tabSelected="1" topLeftCell="A66" zoomScale="70" zoomScaleNormal="70" workbookViewId="0">
      <selection activeCell="T77" sqref="T77"/>
    </sheetView>
  </sheetViews>
  <sheetFormatPr defaultRowHeight="14.4" x14ac:dyDescent="0.3"/>
  <cols>
    <col min="1" max="1" width="4.44140625" style="4" bestFit="1" customWidth="1"/>
    <col min="2" max="2" width="21.5546875" style="4" bestFit="1" customWidth="1"/>
    <col min="3" max="3" width="66.6640625" style="4" customWidth="1"/>
    <col min="4" max="4" width="25.6640625" style="4" customWidth="1"/>
    <col min="5" max="5" width="8.5546875" style="4" bestFit="1" customWidth="1"/>
    <col min="6" max="6" width="9.44140625" style="4" bestFit="1" customWidth="1"/>
    <col min="7" max="11" width="10" style="4" customWidth="1"/>
    <col min="12" max="12" width="12.33203125" style="4" bestFit="1" customWidth="1"/>
    <col min="13" max="14" width="12.33203125" style="4" customWidth="1"/>
    <col min="15" max="15" width="12.88671875" style="4" bestFit="1" customWidth="1"/>
    <col min="16" max="16384" width="8.88671875" style="4"/>
  </cols>
  <sheetData>
    <row r="1" spans="1:15" x14ac:dyDescent="0.3">
      <c r="M1" s="90" t="s">
        <v>225</v>
      </c>
      <c r="N1" s="90"/>
      <c r="O1" s="90"/>
    </row>
    <row r="2" spans="1:15" x14ac:dyDescent="0.3">
      <c r="M2" s="90" t="s">
        <v>57</v>
      </c>
      <c r="N2" s="90"/>
      <c r="O2" s="90"/>
    </row>
    <row r="3" spans="1:15" ht="21" x14ac:dyDescent="0.3">
      <c r="C3" s="6" t="s">
        <v>58</v>
      </c>
      <c r="D3" s="6"/>
    </row>
    <row r="4" spans="1:15" ht="7.8" customHeight="1" x14ac:dyDescent="0.3"/>
    <row r="5" spans="1:15" ht="24" customHeight="1" x14ac:dyDescent="0.3">
      <c r="B5" s="104" t="s">
        <v>1</v>
      </c>
      <c r="C5" s="104"/>
      <c r="D5" s="104"/>
      <c r="E5" s="104"/>
      <c r="F5" s="104"/>
      <c r="G5" s="104"/>
      <c r="H5" s="104"/>
      <c r="I5" s="104"/>
      <c r="J5" s="104"/>
      <c r="K5" s="104"/>
    </row>
    <row r="6" spans="1:15" ht="7.8" customHeight="1" x14ac:dyDescent="0.3">
      <c r="B6" s="81"/>
      <c r="C6" s="81"/>
      <c r="D6" s="81"/>
      <c r="E6" s="81"/>
      <c r="F6" s="81"/>
      <c r="G6" s="81"/>
      <c r="H6" s="81"/>
      <c r="I6" s="81"/>
      <c r="J6" s="81"/>
      <c r="K6" s="81"/>
    </row>
    <row r="7" spans="1:15" ht="15" customHeight="1" x14ac:dyDescent="0.3">
      <c r="C7" s="80" t="s">
        <v>59</v>
      </c>
      <c r="D7" s="80"/>
    </row>
    <row r="8" spans="1:15" ht="8.4" customHeight="1" thickBot="1" x14ac:dyDescent="0.35"/>
    <row r="9" spans="1:15" ht="15" thickTop="1" x14ac:dyDescent="0.3">
      <c r="B9" s="8" t="s">
        <v>2</v>
      </c>
      <c r="C9" s="9">
        <f>'S97-M PK'!B7</f>
        <v>0</v>
      </c>
      <c r="D9" s="10"/>
    </row>
    <row r="10" spans="1:15" x14ac:dyDescent="0.3">
      <c r="B10" s="11" t="s">
        <v>3</v>
      </c>
      <c r="C10" s="12">
        <f>'S97-M PK'!B8</f>
        <v>0</v>
      </c>
      <c r="D10" s="10"/>
    </row>
    <row r="11" spans="1:15" ht="15" thickBot="1" x14ac:dyDescent="0.35">
      <c r="B11" s="13" t="s">
        <v>4</v>
      </c>
      <c r="C11" s="14">
        <f>'S97-M PK'!B9</f>
        <v>0</v>
      </c>
      <c r="D11" s="10"/>
    </row>
    <row r="12" spans="1:15" ht="15" thickTop="1" x14ac:dyDescent="0.3"/>
    <row r="13" spans="1:15" ht="18" x14ac:dyDescent="0.35">
      <c r="B13" s="15" t="s">
        <v>5</v>
      </c>
      <c r="C13" s="15" t="s">
        <v>91</v>
      </c>
      <c r="D13" s="15"/>
    </row>
    <row r="15" spans="1:15" s="74" customFormat="1" ht="28.8" customHeight="1" x14ac:dyDescent="0.3">
      <c r="A15" s="73" t="s">
        <v>6</v>
      </c>
      <c r="B15" s="73" t="s">
        <v>7</v>
      </c>
      <c r="C15" s="73" t="s">
        <v>8</v>
      </c>
      <c r="D15" s="73" t="s">
        <v>47</v>
      </c>
      <c r="E15" s="73" t="s">
        <v>9</v>
      </c>
      <c r="F15" s="73" t="s">
        <v>10</v>
      </c>
      <c r="G15" s="73" t="s">
        <v>11</v>
      </c>
      <c r="H15" s="73" t="s">
        <v>60</v>
      </c>
      <c r="I15" s="73" t="s">
        <v>61</v>
      </c>
      <c r="J15" s="73" t="s">
        <v>62</v>
      </c>
      <c r="K15" s="73" t="s">
        <v>63</v>
      </c>
      <c r="L15" s="73" t="s">
        <v>12</v>
      </c>
      <c r="M15" s="73" t="s">
        <v>13</v>
      </c>
      <c r="N15" s="73" t="s">
        <v>14</v>
      </c>
      <c r="O15" s="73" t="s">
        <v>227</v>
      </c>
    </row>
    <row r="16" spans="1:15" s="78" customFormat="1" x14ac:dyDescent="0.3">
      <c r="E16" s="19" t="s">
        <v>15</v>
      </c>
      <c r="F16" s="19" t="s">
        <v>15</v>
      </c>
      <c r="G16" s="19"/>
      <c r="H16" s="19" t="s">
        <v>52</v>
      </c>
      <c r="I16" s="19" t="s">
        <v>52</v>
      </c>
      <c r="J16" s="19" t="s">
        <v>52</v>
      </c>
      <c r="K16" s="19" t="s">
        <v>52</v>
      </c>
      <c r="L16" s="19" t="s">
        <v>16</v>
      </c>
      <c r="M16" s="19" t="s">
        <v>16</v>
      </c>
      <c r="N16" s="19" t="s">
        <v>16</v>
      </c>
      <c r="O16" s="19" t="s">
        <v>16</v>
      </c>
    </row>
    <row r="17" spans="1:15" ht="15" thickBot="1" x14ac:dyDescent="0.35"/>
    <row r="18" spans="1:15" ht="28.8" customHeight="1" thickTop="1" x14ac:dyDescent="0.3">
      <c r="A18" s="21">
        <v>1</v>
      </c>
      <c r="B18" s="22" t="s">
        <v>17</v>
      </c>
      <c r="C18" s="75" t="s">
        <v>42</v>
      </c>
      <c r="D18" s="75" t="s">
        <v>94</v>
      </c>
      <c r="E18" s="24">
        <v>1</v>
      </c>
      <c r="F18" s="24">
        <v>4</v>
      </c>
      <c r="G18" s="22" t="s">
        <v>45</v>
      </c>
      <c r="H18" s="76">
        <v>10</v>
      </c>
      <c r="I18" s="76">
        <v>10</v>
      </c>
      <c r="J18" s="76">
        <v>10</v>
      </c>
      <c r="K18" s="76">
        <f>H18+I18+J18</f>
        <v>30</v>
      </c>
      <c r="L18" s="56"/>
      <c r="M18" s="56"/>
      <c r="N18" s="56"/>
      <c r="O18" s="43">
        <f>ROUND(H18*L18,2)+ROUND(I18*M18,2)+ROUND(J18*N18,2)</f>
        <v>0</v>
      </c>
    </row>
    <row r="19" spans="1:15" ht="28.8" customHeight="1" x14ac:dyDescent="0.3">
      <c r="A19" s="27">
        <v>2</v>
      </c>
      <c r="B19" s="28" t="s">
        <v>18</v>
      </c>
      <c r="C19" s="77" t="s">
        <v>125</v>
      </c>
      <c r="D19" s="77" t="s">
        <v>133</v>
      </c>
      <c r="E19" s="30">
        <v>1</v>
      </c>
      <c r="F19" s="30">
        <v>4</v>
      </c>
      <c r="G19" s="28"/>
      <c r="H19" s="71">
        <v>1</v>
      </c>
      <c r="I19" s="71">
        <v>1</v>
      </c>
      <c r="J19" s="71">
        <v>1</v>
      </c>
      <c r="K19" s="71">
        <f t="shared" ref="K19:K72" si="0">H19+I19+J19</f>
        <v>3</v>
      </c>
      <c r="L19" s="57"/>
      <c r="M19" s="57"/>
      <c r="N19" s="57"/>
      <c r="O19" s="47">
        <f t="shared" ref="O19:O72" si="1">ROUND(H19*L19,2)+ROUND(I19*M19,2)+ROUND(J19*N19,2)</f>
        <v>0</v>
      </c>
    </row>
    <row r="20" spans="1:15" ht="28.8" customHeight="1" x14ac:dyDescent="0.3">
      <c r="A20" s="27">
        <v>3</v>
      </c>
      <c r="B20" s="28" t="s">
        <v>19</v>
      </c>
      <c r="C20" s="77" t="s">
        <v>126</v>
      </c>
      <c r="D20" s="77" t="s">
        <v>134</v>
      </c>
      <c r="E20" s="30">
        <v>1</v>
      </c>
      <c r="F20" s="30">
        <v>4</v>
      </c>
      <c r="G20" s="28"/>
      <c r="H20" s="71">
        <v>1</v>
      </c>
      <c r="I20" s="71">
        <v>1</v>
      </c>
      <c r="J20" s="71">
        <v>1</v>
      </c>
      <c r="K20" s="71">
        <f t="shared" si="0"/>
        <v>3</v>
      </c>
      <c r="L20" s="57"/>
      <c r="M20" s="57"/>
      <c r="N20" s="57"/>
      <c r="O20" s="47">
        <f t="shared" si="1"/>
        <v>0</v>
      </c>
    </row>
    <row r="21" spans="1:15" ht="28.8" customHeight="1" x14ac:dyDescent="0.3">
      <c r="A21" s="27">
        <v>4</v>
      </c>
      <c r="B21" s="28" t="s">
        <v>20</v>
      </c>
      <c r="C21" s="77" t="s">
        <v>127</v>
      </c>
      <c r="D21" s="77" t="s">
        <v>145</v>
      </c>
      <c r="E21" s="30">
        <v>0.85</v>
      </c>
      <c r="F21" s="30">
        <v>3.93</v>
      </c>
      <c r="G21" s="28"/>
      <c r="H21" s="71">
        <v>3</v>
      </c>
      <c r="I21" s="71">
        <v>3</v>
      </c>
      <c r="J21" s="71">
        <v>3</v>
      </c>
      <c r="K21" s="71">
        <f t="shared" si="0"/>
        <v>9</v>
      </c>
      <c r="L21" s="57"/>
      <c r="M21" s="57"/>
      <c r="N21" s="57"/>
      <c r="O21" s="47">
        <f t="shared" si="1"/>
        <v>0</v>
      </c>
    </row>
    <row r="22" spans="1:15" ht="28.8" customHeight="1" x14ac:dyDescent="0.3">
      <c r="A22" s="27">
        <v>5</v>
      </c>
      <c r="B22" s="28" t="s">
        <v>21</v>
      </c>
      <c r="C22" s="77" t="s">
        <v>128</v>
      </c>
      <c r="D22" s="77" t="s">
        <v>146</v>
      </c>
      <c r="E22" s="30">
        <v>0.85</v>
      </c>
      <c r="F22" s="30">
        <v>3.93</v>
      </c>
      <c r="G22" s="28"/>
      <c r="H22" s="71">
        <v>3</v>
      </c>
      <c r="I22" s="71">
        <v>3</v>
      </c>
      <c r="J22" s="71">
        <v>3</v>
      </c>
      <c r="K22" s="71">
        <f t="shared" si="0"/>
        <v>9</v>
      </c>
      <c r="L22" s="57"/>
      <c r="M22" s="57"/>
      <c r="N22" s="57"/>
      <c r="O22" s="47">
        <f t="shared" si="1"/>
        <v>0</v>
      </c>
    </row>
    <row r="23" spans="1:15" ht="28.8" customHeight="1" x14ac:dyDescent="0.3">
      <c r="A23" s="27">
        <v>6</v>
      </c>
      <c r="B23" s="28" t="s">
        <v>22</v>
      </c>
      <c r="C23" s="77" t="s">
        <v>129</v>
      </c>
      <c r="D23" s="77" t="s">
        <v>147</v>
      </c>
      <c r="E23" s="30">
        <v>1</v>
      </c>
      <c r="F23" s="30">
        <v>4</v>
      </c>
      <c r="G23" s="28"/>
      <c r="H23" s="71">
        <v>1</v>
      </c>
      <c r="I23" s="71">
        <v>1</v>
      </c>
      <c r="J23" s="71">
        <v>1</v>
      </c>
      <c r="K23" s="71">
        <f t="shared" si="0"/>
        <v>3</v>
      </c>
      <c r="L23" s="57"/>
      <c r="M23" s="57"/>
      <c r="N23" s="57"/>
      <c r="O23" s="47">
        <f t="shared" si="1"/>
        <v>0</v>
      </c>
    </row>
    <row r="24" spans="1:15" ht="28.8" customHeight="1" x14ac:dyDescent="0.3">
      <c r="A24" s="27">
        <v>7</v>
      </c>
      <c r="B24" s="28" t="s">
        <v>23</v>
      </c>
      <c r="C24" s="77" t="s">
        <v>130</v>
      </c>
      <c r="D24" s="77" t="s">
        <v>148</v>
      </c>
      <c r="E24" s="30">
        <v>1</v>
      </c>
      <c r="F24" s="30">
        <v>4</v>
      </c>
      <c r="G24" s="28"/>
      <c r="H24" s="71">
        <v>1</v>
      </c>
      <c r="I24" s="71">
        <v>1</v>
      </c>
      <c r="J24" s="71">
        <v>1</v>
      </c>
      <c r="K24" s="71">
        <f t="shared" si="0"/>
        <v>3</v>
      </c>
      <c r="L24" s="57"/>
      <c r="M24" s="57"/>
      <c r="N24" s="57"/>
      <c r="O24" s="47">
        <f t="shared" si="1"/>
        <v>0</v>
      </c>
    </row>
    <row r="25" spans="1:15" ht="28.8" customHeight="1" x14ac:dyDescent="0.3">
      <c r="A25" s="27">
        <v>8</v>
      </c>
      <c r="B25" s="28" t="s">
        <v>24</v>
      </c>
      <c r="C25" s="77" t="s">
        <v>131</v>
      </c>
      <c r="D25" s="77" t="s">
        <v>136</v>
      </c>
      <c r="E25" s="30">
        <v>1</v>
      </c>
      <c r="F25" s="30">
        <v>4</v>
      </c>
      <c r="G25" s="28" t="s">
        <v>45</v>
      </c>
      <c r="H25" s="71">
        <v>1</v>
      </c>
      <c r="I25" s="71">
        <v>1</v>
      </c>
      <c r="J25" s="71">
        <v>1</v>
      </c>
      <c r="K25" s="71">
        <f t="shared" si="0"/>
        <v>3</v>
      </c>
      <c r="L25" s="57"/>
      <c r="M25" s="57"/>
      <c r="N25" s="57"/>
      <c r="O25" s="47">
        <f t="shared" si="1"/>
        <v>0</v>
      </c>
    </row>
    <row r="26" spans="1:15" ht="28.8" customHeight="1" x14ac:dyDescent="0.3">
      <c r="A26" s="27">
        <v>9</v>
      </c>
      <c r="B26" s="28" t="s">
        <v>25</v>
      </c>
      <c r="C26" s="77" t="s">
        <v>132</v>
      </c>
      <c r="D26" s="77" t="s">
        <v>135</v>
      </c>
      <c r="E26" s="30">
        <v>1</v>
      </c>
      <c r="F26" s="30">
        <v>4</v>
      </c>
      <c r="G26" s="28" t="s">
        <v>45</v>
      </c>
      <c r="H26" s="71">
        <v>1</v>
      </c>
      <c r="I26" s="71">
        <v>1</v>
      </c>
      <c r="J26" s="71">
        <v>1</v>
      </c>
      <c r="K26" s="71">
        <f t="shared" si="0"/>
        <v>3</v>
      </c>
      <c r="L26" s="57"/>
      <c r="M26" s="57"/>
      <c r="N26" s="57"/>
      <c r="O26" s="47">
        <f t="shared" si="1"/>
        <v>0</v>
      </c>
    </row>
    <row r="27" spans="1:15" ht="28.8" customHeight="1" x14ac:dyDescent="0.3">
      <c r="A27" s="27">
        <v>10</v>
      </c>
      <c r="B27" s="28" t="s">
        <v>26</v>
      </c>
      <c r="C27" s="77" t="s">
        <v>42</v>
      </c>
      <c r="D27" s="77" t="s">
        <v>95</v>
      </c>
      <c r="E27" s="30">
        <v>1.1000000000000001</v>
      </c>
      <c r="F27" s="30">
        <v>4</v>
      </c>
      <c r="G27" s="28" t="s">
        <v>46</v>
      </c>
      <c r="H27" s="71">
        <v>20</v>
      </c>
      <c r="I27" s="71">
        <v>20</v>
      </c>
      <c r="J27" s="71">
        <v>20</v>
      </c>
      <c r="K27" s="71">
        <f t="shared" si="0"/>
        <v>60</v>
      </c>
      <c r="L27" s="57"/>
      <c r="M27" s="57"/>
      <c r="N27" s="57"/>
      <c r="O27" s="47">
        <f t="shared" si="1"/>
        <v>0</v>
      </c>
    </row>
    <row r="28" spans="1:15" ht="28.8" customHeight="1" x14ac:dyDescent="0.3">
      <c r="A28" s="27">
        <v>11</v>
      </c>
      <c r="B28" s="28" t="s">
        <v>27</v>
      </c>
      <c r="C28" s="77" t="s">
        <v>137</v>
      </c>
      <c r="D28" s="77" t="s">
        <v>139</v>
      </c>
      <c r="E28" s="30">
        <v>1.1000000000000001</v>
      </c>
      <c r="F28" s="30">
        <v>4</v>
      </c>
      <c r="G28" s="28"/>
      <c r="H28" s="71">
        <v>1</v>
      </c>
      <c r="I28" s="71">
        <v>1</v>
      </c>
      <c r="J28" s="71">
        <v>1</v>
      </c>
      <c r="K28" s="71">
        <f t="shared" si="0"/>
        <v>3</v>
      </c>
      <c r="L28" s="57"/>
      <c r="M28" s="57"/>
      <c r="N28" s="57"/>
      <c r="O28" s="47">
        <f t="shared" si="1"/>
        <v>0</v>
      </c>
    </row>
    <row r="29" spans="1:15" ht="28.8" customHeight="1" x14ac:dyDescent="0.3">
      <c r="A29" s="27">
        <v>12</v>
      </c>
      <c r="B29" s="28" t="s">
        <v>28</v>
      </c>
      <c r="C29" s="77" t="s">
        <v>138</v>
      </c>
      <c r="D29" s="77" t="s">
        <v>140</v>
      </c>
      <c r="E29" s="30">
        <v>1.1000000000000001</v>
      </c>
      <c r="F29" s="30">
        <v>4</v>
      </c>
      <c r="G29" s="28"/>
      <c r="H29" s="71">
        <v>1</v>
      </c>
      <c r="I29" s="71">
        <v>1</v>
      </c>
      <c r="J29" s="71">
        <v>1</v>
      </c>
      <c r="K29" s="71">
        <f t="shared" si="0"/>
        <v>3</v>
      </c>
      <c r="L29" s="57"/>
      <c r="M29" s="57"/>
      <c r="N29" s="57"/>
      <c r="O29" s="47">
        <f t="shared" si="1"/>
        <v>0</v>
      </c>
    </row>
    <row r="30" spans="1:15" ht="28.8" customHeight="1" x14ac:dyDescent="0.3">
      <c r="A30" s="27">
        <v>13</v>
      </c>
      <c r="B30" s="28" t="s">
        <v>29</v>
      </c>
      <c r="C30" s="77" t="s">
        <v>129</v>
      </c>
      <c r="D30" s="77" t="s">
        <v>149</v>
      </c>
      <c r="E30" s="30">
        <v>1.1000000000000001</v>
      </c>
      <c r="F30" s="30">
        <v>4</v>
      </c>
      <c r="G30" s="28"/>
      <c r="H30" s="71">
        <v>1</v>
      </c>
      <c r="I30" s="71">
        <v>1</v>
      </c>
      <c r="J30" s="71">
        <v>1</v>
      </c>
      <c r="K30" s="71">
        <f t="shared" si="0"/>
        <v>3</v>
      </c>
      <c r="L30" s="57"/>
      <c r="M30" s="57"/>
      <c r="N30" s="57"/>
      <c r="O30" s="47">
        <f t="shared" si="1"/>
        <v>0</v>
      </c>
    </row>
    <row r="31" spans="1:15" ht="28.8" customHeight="1" x14ac:dyDescent="0.3">
      <c r="A31" s="27">
        <v>14</v>
      </c>
      <c r="B31" s="28" t="s">
        <v>30</v>
      </c>
      <c r="C31" s="77" t="s">
        <v>130</v>
      </c>
      <c r="D31" s="77" t="s">
        <v>150</v>
      </c>
      <c r="E31" s="30">
        <v>1.1000000000000001</v>
      </c>
      <c r="F31" s="30">
        <v>4</v>
      </c>
      <c r="G31" s="28"/>
      <c r="H31" s="71">
        <v>1</v>
      </c>
      <c r="I31" s="71">
        <v>1</v>
      </c>
      <c r="J31" s="71">
        <v>1</v>
      </c>
      <c r="K31" s="71">
        <f t="shared" si="0"/>
        <v>3</v>
      </c>
      <c r="L31" s="57"/>
      <c r="M31" s="57"/>
      <c r="N31" s="57"/>
      <c r="O31" s="47">
        <f t="shared" si="1"/>
        <v>0</v>
      </c>
    </row>
    <row r="32" spans="1:15" ht="28.8" customHeight="1" x14ac:dyDescent="0.3">
      <c r="A32" s="27">
        <v>15</v>
      </c>
      <c r="B32" s="28" t="s">
        <v>31</v>
      </c>
      <c r="C32" s="77" t="s">
        <v>131</v>
      </c>
      <c r="D32" s="77" t="s">
        <v>141</v>
      </c>
      <c r="E32" s="30">
        <v>1.1000000000000001</v>
      </c>
      <c r="F32" s="30">
        <v>4</v>
      </c>
      <c r="G32" s="28" t="s">
        <v>46</v>
      </c>
      <c r="H32" s="71">
        <v>1</v>
      </c>
      <c r="I32" s="71">
        <v>1</v>
      </c>
      <c r="J32" s="71">
        <v>1</v>
      </c>
      <c r="K32" s="71">
        <f t="shared" si="0"/>
        <v>3</v>
      </c>
      <c r="L32" s="57"/>
      <c r="M32" s="57"/>
      <c r="N32" s="57"/>
      <c r="O32" s="47">
        <f t="shared" si="1"/>
        <v>0</v>
      </c>
    </row>
    <row r="33" spans="1:15" ht="28.8" customHeight="1" x14ac:dyDescent="0.3">
      <c r="A33" s="27">
        <v>16</v>
      </c>
      <c r="B33" s="28" t="s">
        <v>32</v>
      </c>
      <c r="C33" s="77" t="s">
        <v>132</v>
      </c>
      <c r="D33" s="77" t="s">
        <v>142</v>
      </c>
      <c r="E33" s="30">
        <v>1.1000000000000001</v>
      </c>
      <c r="F33" s="30">
        <v>4</v>
      </c>
      <c r="G33" s="28" t="s">
        <v>46</v>
      </c>
      <c r="H33" s="71">
        <v>1</v>
      </c>
      <c r="I33" s="71">
        <v>1</v>
      </c>
      <c r="J33" s="71">
        <v>1</v>
      </c>
      <c r="K33" s="71">
        <f t="shared" si="0"/>
        <v>3</v>
      </c>
      <c r="L33" s="57"/>
      <c r="M33" s="57"/>
      <c r="N33" s="57"/>
      <c r="O33" s="47">
        <f t="shared" si="1"/>
        <v>0</v>
      </c>
    </row>
    <row r="34" spans="1:15" ht="28.8" customHeight="1" x14ac:dyDescent="0.3">
      <c r="A34" s="27">
        <v>17</v>
      </c>
      <c r="B34" s="28" t="s">
        <v>33</v>
      </c>
      <c r="C34" s="77" t="s">
        <v>42</v>
      </c>
      <c r="D34" s="77" t="s">
        <v>96</v>
      </c>
      <c r="E34" s="30">
        <v>1.2</v>
      </c>
      <c r="F34" s="30">
        <v>4</v>
      </c>
      <c r="G34" s="28" t="s">
        <v>45</v>
      </c>
      <c r="H34" s="71">
        <v>20</v>
      </c>
      <c r="I34" s="71">
        <v>20</v>
      </c>
      <c r="J34" s="71">
        <v>20</v>
      </c>
      <c r="K34" s="71">
        <f t="shared" si="0"/>
        <v>60</v>
      </c>
      <c r="L34" s="57"/>
      <c r="M34" s="57"/>
      <c r="N34" s="57"/>
      <c r="O34" s="47">
        <f t="shared" si="1"/>
        <v>0</v>
      </c>
    </row>
    <row r="35" spans="1:15" ht="28.8" customHeight="1" x14ac:dyDescent="0.3">
      <c r="A35" s="27">
        <v>18</v>
      </c>
      <c r="B35" s="28" t="s">
        <v>34</v>
      </c>
      <c r="C35" s="77" t="s">
        <v>137</v>
      </c>
      <c r="D35" s="77" t="s">
        <v>144</v>
      </c>
      <c r="E35" s="30">
        <v>1.2</v>
      </c>
      <c r="F35" s="30">
        <v>4</v>
      </c>
      <c r="G35" s="28"/>
      <c r="H35" s="71">
        <v>1</v>
      </c>
      <c r="I35" s="71">
        <v>1</v>
      </c>
      <c r="J35" s="71">
        <v>1</v>
      </c>
      <c r="K35" s="71">
        <f t="shared" si="0"/>
        <v>3</v>
      </c>
      <c r="L35" s="57"/>
      <c r="M35" s="57"/>
      <c r="N35" s="57"/>
      <c r="O35" s="47">
        <f t="shared" si="1"/>
        <v>0</v>
      </c>
    </row>
    <row r="36" spans="1:15" ht="28.8" customHeight="1" x14ac:dyDescent="0.3">
      <c r="A36" s="27">
        <v>19</v>
      </c>
      <c r="B36" s="28" t="s">
        <v>35</v>
      </c>
      <c r="C36" s="77" t="s">
        <v>138</v>
      </c>
      <c r="D36" s="77" t="s">
        <v>143</v>
      </c>
      <c r="E36" s="30">
        <v>1.2</v>
      </c>
      <c r="F36" s="30">
        <v>4</v>
      </c>
      <c r="G36" s="28"/>
      <c r="H36" s="71">
        <v>1</v>
      </c>
      <c r="I36" s="71">
        <v>1</v>
      </c>
      <c r="J36" s="71">
        <v>1</v>
      </c>
      <c r="K36" s="71">
        <f t="shared" si="0"/>
        <v>3</v>
      </c>
      <c r="L36" s="57"/>
      <c r="M36" s="57"/>
      <c r="N36" s="57"/>
      <c r="O36" s="47">
        <f t="shared" si="1"/>
        <v>0</v>
      </c>
    </row>
    <row r="37" spans="1:15" ht="28.8" customHeight="1" x14ac:dyDescent="0.3">
      <c r="A37" s="27">
        <v>20</v>
      </c>
      <c r="B37" s="28" t="s">
        <v>36</v>
      </c>
      <c r="C37" s="77" t="s">
        <v>129</v>
      </c>
      <c r="D37" s="77" t="s">
        <v>151</v>
      </c>
      <c r="E37" s="30">
        <v>1.2</v>
      </c>
      <c r="F37" s="30">
        <v>4</v>
      </c>
      <c r="G37" s="28"/>
      <c r="H37" s="71">
        <v>1</v>
      </c>
      <c r="I37" s="71">
        <v>1</v>
      </c>
      <c r="J37" s="71">
        <v>1</v>
      </c>
      <c r="K37" s="71">
        <f t="shared" si="0"/>
        <v>3</v>
      </c>
      <c r="L37" s="57"/>
      <c r="M37" s="57"/>
      <c r="N37" s="57"/>
      <c r="O37" s="47">
        <f t="shared" si="1"/>
        <v>0</v>
      </c>
    </row>
    <row r="38" spans="1:15" ht="28.8" customHeight="1" x14ac:dyDescent="0.3">
      <c r="A38" s="27">
        <v>21</v>
      </c>
      <c r="B38" s="28" t="s">
        <v>37</v>
      </c>
      <c r="C38" s="77" t="s">
        <v>130</v>
      </c>
      <c r="D38" s="77" t="s">
        <v>152</v>
      </c>
      <c r="E38" s="30">
        <v>1.2</v>
      </c>
      <c r="F38" s="30">
        <v>4</v>
      </c>
      <c r="G38" s="28"/>
      <c r="H38" s="71">
        <v>1</v>
      </c>
      <c r="I38" s="71">
        <v>1</v>
      </c>
      <c r="J38" s="71">
        <v>1</v>
      </c>
      <c r="K38" s="71">
        <f t="shared" si="0"/>
        <v>3</v>
      </c>
      <c r="L38" s="57"/>
      <c r="M38" s="57"/>
      <c r="N38" s="57"/>
      <c r="O38" s="47">
        <f t="shared" si="1"/>
        <v>0</v>
      </c>
    </row>
    <row r="39" spans="1:15" ht="28.8" customHeight="1" x14ac:dyDescent="0.3">
      <c r="A39" s="27">
        <v>22</v>
      </c>
      <c r="B39" s="28" t="s">
        <v>38</v>
      </c>
      <c r="C39" s="77" t="s">
        <v>131</v>
      </c>
      <c r="D39" s="77" t="s">
        <v>153</v>
      </c>
      <c r="E39" s="30">
        <v>1.2</v>
      </c>
      <c r="F39" s="30">
        <v>4</v>
      </c>
      <c r="G39" s="28" t="s">
        <v>45</v>
      </c>
      <c r="H39" s="71">
        <v>1</v>
      </c>
      <c r="I39" s="71">
        <v>1</v>
      </c>
      <c r="J39" s="71">
        <v>1</v>
      </c>
      <c r="K39" s="71">
        <f t="shared" si="0"/>
        <v>3</v>
      </c>
      <c r="L39" s="57"/>
      <c r="M39" s="57"/>
      <c r="N39" s="57"/>
      <c r="O39" s="47">
        <f t="shared" si="1"/>
        <v>0</v>
      </c>
    </row>
    <row r="40" spans="1:15" ht="28.8" customHeight="1" x14ac:dyDescent="0.3">
      <c r="A40" s="27">
        <v>23</v>
      </c>
      <c r="B40" s="28" t="s">
        <v>39</v>
      </c>
      <c r="C40" s="77" t="s">
        <v>132</v>
      </c>
      <c r="D40" s="77" t="s">
        <v>154</v>
      </c>
      <c r="E40" s="30">
        <v>1.2</v>
      </c>
      <c r="F40" s="30">
        <v>4</v>
      </c>
      <c r="G40" s="28" t="s">
        <v>45</v>
      </c>
      <c r="H40" s="71">
        <v>1</v>
      </c>
      <c r="I40" s="71">
        <v>1</v>
      </c>
      <c r="J40" s="71">
        <v>1</v>
      </c>
      <c r="K40" s="71">
        <f t="shared" si="0"/>
        <v>3</v>
      </c>
      <c r="L40" s="57"/>
      <c r="M40" s="57"/>
      <c r="N40" s="57"/>
      <c r="O40" s="47">
        <f t="shared" si="1"/>
        <v>0</v>
      </c>
    </row>
    <row r="41" spans="1:15" ht="28.8" customHeight="1" x14ac:dyDescent="0.3">
      <c r="A41" s="27">
        <v>24</v>
      </c>
      <c r="B41" s="28" t="s">
        <v>40</v>
      </c>
      <c r="C41" s="77" t="s">
        <v>41</v>
      </c>
      <c r="D41" s="77" t="s">
        <v>97</v>
      </c>
      <c r="E41" s="30">
        <v>1</v>
      </c>
      <c r="F41" s="30">
        <v>4</v>
      </c>
      <c r="G41" s="28" t="s">
        <v>46</v>
      </c>
      <c r="H41" s="71">
        <v>20</v>
      </c>
      <c r="I41" s="71">
        <v>20</v>
      </c>
      <c r="J41" s="71">
        <v>20</v>
      </c>
      <c r="K41" s="71">
        <f t="shared" si="0"/>
        <v>60</v>
      </c>
      <c r="L41" s="57"/>
      <c r="M41" s="57"/>
      <c r="N41" s="57"/>
      <c r="O41" s="47">
        <f t="shared" si="1"/>
        <v>0</v>
      </c>
    </row>
    <row r="42" spans="1:15" ht="28.8" customHeight="1" x14ac:dyDescent="0.3">
      <c r="A42" s="27">
        <v>25</v>
      </c>
      <c r="B42" s="28" t="s">
        <v>89</v>
      </c>
      <c r="C42" s="77" t="s">
        <v>155</v>
      </c>
      <c r="D42" s="77" t="s">
        <v>161</v>
      </c>
      <c r="E42" s="30">
        <v>1</v>
      </c>
      <c r="F42" s="30">
        <v>4</v>
      </c>
      <c r="G42" s="28"/>
      <c r="H42" s="71">
        <v>1</v>
      </c>
      <c r="I42" s="71">
        <v>1</v>
      </c>
      <c r="J42" s="71">
        <v>1</v>
      </c>
      <c r="K42" s="71">
        <f t="shared" si="0"/>
        <v>3</v>
      </c>
      <c r="L42" s="57"/>
      <c r="M42" s="57"/>
      <c r="N42" s="57"/>
      <c r="O42" s="47">
        <f t="shared" si="1"/>
        <v>0</v>
      </c>
    </row>
    <row r="43" spans="1:15" ht="28.8" customHeight="1" x14ac:dyDescent="0.3">
      <c r="A43" s="27">
        <v>26</v>
      </c>
      <c r="B43" s="28" t="s">
        <v>90</v>
      </c>
      <c r="C43" s="77" t="s">
        <v>156</v>
      </c>
      <c r="D43" s="77" t="s">
        <v>162</v>
      </c>
      <c r="E43" s="30">
        <v>1</v>
      </c>
      <c r="F43" s="30">
        <v>4</v>
      </c>
      <c r="G43" s="28"/>
      <c r="H43" s="71">
        <v>1</v>
      </c>
      <c r="I43" s="71">
        <v>1</v>
      </c>
      <c r="J43" s="71">
        <v>1</v>
      </c>
      <c r="K43" s="71">
        <f t="shared" si="0"/>
        <v>3</v>
      </c>
      <c r="L43" s="57"/>
      <c r="M43" s="57"/>
      <c r="N43" s="57"/>
      <c r="O43" s="47">
        <f t="shared" si="1"/>
        <v>0</v>
      </c>
    </row>
    <row r="44" spans="1:15" ht="28.8" customHeight="1" x14ac:dyDescent="0.3">
      <c r="A44" s="27">
        <v>27</v>
      </c>
      <c r="B44" s="28" t="s">
        <v>92</v>
      </c>
      <c r="C44" s="77" t="s">
        <v>157</v>
      </c>
      <c r="D44" s="77" t="s">
        <v>164</v>
      </c>
      <c r="E44" s="30">
        <v>0.85</v>
      </c>
      <c r="F44" s="30">
        <v>3.93</v>
      </c>
      <c r="G44" s="28"/>
      <c r="H44" s="71">
        <v>2</v>
      </c>
      <c r="I44" s="71">
        <v>2</v>
      </c>
      <c r="J44" s="71">
        <v>2</v>
      </c>
      <c r="K44" s="71">
        <f t="shared" si="0"/>
        <v>6</v>
      </c>
      <c r="L44" s="57"/>
      <c r="M44" s="57"/>
      <c r="N44" s="57"/>
      <c r="O44" s="47">
        <f t="shared" si="1"/>
        <v>0</v>
      </c>
    </row>
    <row r="45" spans="1:15" ht="28.8" customHeight="1" x14ac:dyDescent="0.3">
      <c r="A45" s="27">
        <v>28</v>
      </c>
      <c r="B45" s="28" t="s">
        <v>93</v>
      </c>
      <c r="C45" s="77" t="s">
        <v>158</v>
      </c>
      <c r="D45" s="77" t="s">
        <v>163</v>
      </c>
      <c r="E45" s="30">
        <v>0.85</v>
      </c>
      <c r="F45" s="30">
        <v>3.93</v>
      </c>
      <c r="G45" s="28"/>
      <c r="H45" s="71">
        <v>2</v>
      </c>
      <c r="I45" s="71">
        <v>2</v>
      </c>
      <c r="J45" s="71">
        <v>2</v>
      </c>
      <c r="K45" s="71">
        <f t="shared" si="0"/>
        <v>6</v>
      </c>
      <c r="L45" s="57"/>
      <c r="M45" s="57"/>
      <c r="N45" s="57"/>
      <c r="O45" s="47">
        <f t="shared" si="1"/>
        <v>0</v>
      </c>
    </row>
    <row r="46" spans="1:15" ht="28.8" customHeight="1" x14ac:dyDescent="0.3">
      <c r="A46" s="27">
        <v>29</v>
      </c>
      <c r="B46" s="28" t="s">
        <v>104</v>
      </c>
      <c r="C46" s="77" t="s">
        <v>159</v>
      </c>
      <c r="D46" s="77" t="s">
        <v>165</v>
      </c>
      <c r="E46" s="30">
        <v>1</v>
      </c>
      <c r="F46" s="30">
        <v>4</v>
      </c>
      <c r="G46" s="28"/>
      <c r="H46" s="71">
        <v>1</v>
      </c>
      <c r="I46" s="71">
        <v>1</v>
      </c>
      <c r="J46" s="71">
        <v>1</v>
      </c>
      <c r="K46" s="71">
        <f t="shared" si="0"/>
        <v>3</v>
      </c>
      <c r="L46" s="57"/>
      <c r="M46" s="57"/>
      <c r="N46" s="57"/>
      <c r="O46" s="47">
        <f t="shared" si="1"/>
        <v>0</v>
      </c>
    </row>
    <row r="47" spans="1:15" ht="28.8" customHeight="1" x14ac:dyDescent="0.3">
      <c r="A47" s="27">
        <v>30</v>
      </c>
      <c r="B47" s="28" t="s">
        <v>105</v>
      </c>
      <c r="C47" s="77" t="s">
        <v>160</v>
      </c>
      <c r="D47" s="77" t="s">
        <v>166</v>
      </c>
      <c r="E47" s="30">
        <v>1</v>
      </c>
      <c r="F47" s="30">
        <v>4</v>
      </c>
      <c r="G47" s="28"/>
      <c r="H47" s="71">
        <v>1</v>
      </c>
      <c r="I47" s="71">
        <v>1</v>
      </c>
      <c r="J47" s="71">
        <v>1</v>
      </c>
      <c r="K47" s="71">
        <f t="shared" si="0"/>
        <v>3</v>
      </c>
      <c r="L47" s="57"/>
      <c r="M47" s="57"/>
      <c r="N47" s="57"/>
      <c r="O47" s="47">
        <f t="shared" si="1"/>
        <v>0</v>
      </c>
    </row>
    <row r="48" spans="1:15" ht="28.8" customHeight="1" x14ac:dyDescent="0.3">
      <c r="A48" s="27">
        <v>31</v>
      </c>
      <c r="B48" s="28" t="s">
        <v>106</v>
      </c>
      <c r="C48" s="77" t="s">
        <v>115</v>
      </c>
      <c r="D48" s="77" t="s">
        <v>167</v>
      </c>
      <c r="E48" s="30">
        <v>1</v>
      </c>
      <c r="F48" s="30">
        <v>4</v>
      </c>
      <c r="G48" s="28" t="s">
        <v>46</v>
      </c>
      <c r="H48" s="71">
        <v>1</v>
      </c>
      <c r="I48" s="71">
        <v>1</v>
      </c>
      <c r="J48" s="71">
        <v>1</v>
      </c>
      <c r="K48" s="71">
        <f t="shared" si="0"/>
        <v>3</v>
      </c>
      <c r="L48" s="57"/>
      <c r="M48" s="57"/>
      <c r="N48" s="57"/>
      <c r="O48" s="47">
        <f t="shared" si="1"/>
        <v>0</v>
      </c>
    </row>
    <row r="49" spans="1:15" ht="28.8" customHeight="1" x14ac:dyDescent="0.3">
      <c r="A49" s="27">
        <v>32</v>
      </c>
      <c r="B49" s="28" t="s">
        <v>107</v>
      </c>
      <c r="C49" s="77" t="s">
        <v>116</v>
      </c>
      <c r="D49" s="77" t="s">
        <v>168</v>
      </c>
      <c r="E49" s="30">
        <v>1</v>
      </c>
      <c r="F49" s="30">
        <v>4</v>
      </c>
      <c r="G49" s="28" t="s">
        <v>46</v>
      </c>
      <c r="H49" s="71">
        <v>1</v>
      </c>
      <c r="I49" s="71">
        <v>1</v>
      </c>
      <c r="J49" s="71">
        <v>1</v>
      </c>
      <c r="K49" s="71">
        <f t="shared" si="0"/>
        <v>3</v>
      </c>
      <c r="L49" s="57"/>
      <c r="M49" s="57"/>
      <c r="N49" s="57"/>
      <c r="O49" s="47">
        <f t="shared" si="1"/>
        <v>0</v>
      </c>
    </row>
    <row r="50" spans="1:15" ht="28.8" customHeight="1" x14ac:dyDescent="0.3">
      <c r="A50" s="27">
        <v>33</v>
      </c>
      <c r="B50" s="28" t="s">
        <v>108</v>
      </c>
      <c r="C50" s="77" t="s">
        <v>41</v>
      </c>
      <c r="D50" s="77" t="s">
        <v>98</v>
      </c>
      <c r="E50" s="30">
        <v>1.2</v>
      </c>
      <c r="F50" s="30">
        <v>4</v>
      </c>
      <c r="G50" s="28" t="s">
        <v>45</v>
      </c>
      <c r="H50" s="71">
        <v>20</v>
      </c>
      <c r="I50" s="71">
        <v>20</v>
      </c>
      <c r="J50" s="71">
        <v>20</v>
      </c>
      <c r="K50" s="71">
        <f t="shared" si="0"/>
        <v>60</v>
      </c>
      <c r="L50" s="57"/>
      <c r="M50" s="57"/>
      <c r="N50" s="57"/>
      <c r="O50" s="47">
        <f t="shared" si="1"/>
        <v>0</v>
      </c>
    </row>
    <row r="51" spans="1:15" ht="28.8" customHeight="1" x14ac:dyDescent="0.3">
      <c r="A51" s="27">
        <v>34</v>
      </c>
      <c r="B51" s="28" t="s">
        <v>109</v>
      </c>
      <c r="C51" s="77" t="s">
        <v>117</v>
      </c>
      <c r="D51" s="77" t="s">
        <v>169</v>
      </c>
      <c r="E51" s="30">
        <v>1.2</v>
      </c>
      <c r="F51" s="30">
        <v>4</v>
      </c>
      <c r="G51" s="28"/>
      <c r="H51" s="71">
        <v>1</v>
      </c>
      <c r="I51" s="71">
        <v>1</v>
      </c>
      <c r="J51" s="71">
        <v>1</v>
      </c>
      <c r="K51" s="71">
        <f t="shared" si="0"/>
        <v>3</v>
      </c>
      <c r="L51" s="57"/>
      <c r="M51" s="57"/>
      <c r="N51" s="57"/>
      <c r="O51" s="47">
        <f t="shared" si="1"/>
        <v>0</v>
      </c>
    </row>
    <row r="52" spans="1:15" ht="28.8" customHeight="1" x14ac:dyDescent="0.3">
      <c r="A52" s="27">
        <v>35</v>
      </c>
      <c r="B52" s="28" t="s">
        <v>110</v>
      </c>
      <c r="C52" s="77" t="s">
        <v>118</v>
      </c>
      <c r="D52" s="77" t="s">
        <v>170</v>
      </c>
      <c r="E52" s="30">
        <v>1.2</v>
      </c>
      <c r="F52" s="30">
        <v>4</v>
      </c>
      <c r="G52" s="28"/>
      <c r="H52" s="71">
        <v>1</v>
      </c>
      <c r="I52" s="71">
        <v>1</v>
      </c>
      <c r="J52" s="71">
        <v>1</v>
      </c>
      <c r="K52" s="71">
        <f t="shared" si="0"/>
        <v>3</v>
      </c>
      <c r="L52" s="57"/>
      <c r="M52" s="57"/>
      <c r="N52" s="57"/>
      <c r="O52" s="47">
        <f t="shared" si="1"/>
        <v>0</v>
      </c>
    </row>
    <row r="53" spans="1:15" ht="28.8" customHeight="1" x14ac:dyDescent="0.3">
      <c r="A53" s="27">
        <v>36</v>
      </c>
      <c r="B53" s="28" t="s">
        <v>114</v>
      </c>
      <c r="C53" s="77" t="s">
        <v>159</v>
      </c>
      <c r="D53" s="77" t="s">
        <v>171</v>
      </c>
      <c r="E53" s="30">
        <v>1.2</v>
      </c>
      <c r="F53" s="30">
        <v>4</v>
      </c>
      <c r="G53" s="28"/>
      <c r="H53" s="71">
        <v>1</v>
      </c>
      <c r="I53" s="71">
        <v>1</v>
      </c>
      <c r="J53" s="71">
        <v>1</v>
      </c>
      <c r="K53" s="71">
        <f t="shared" si="0"/>
        <v>3</v>
      </c>
      <c r="L53" s="57"/>
      <c r="M53" s="57"/>
      <c r="N53" s="57"/>
      <c r="O53" s="47">
        <f t="shared" si="1"/>
        <v>0</v>
      </c>
    </row>
    <row r="54" spans="1:15" ht="28.8" customHeight="1" x14ac:dyDescent="0.3">
      <c r="A54" s="27">
        <v>37</v>
      </c>
      <c r="B54" s="28" t="s">
        <v>121</v>
      </c>
      <c r="C54" s="77" t="s">
        <v>160</v>
      </c>
      <c r="D54" s="77" t="s">
        <v>172</v>
      </c>
      <c r="E54" s="30">
        <v>1.2</v>
      </c>
      <c r="F54" s="30">
        <v>4</v>
      </c>
      <c r="G54" s="28"/>
      <c r="H54" s="71">
        <v>1</v>
      </c>
      <c r="I54" s="71">
        <v>1</v>
      </c>
      <c r="J54" s="71">
        <v>1</v>
      </c>
      <c r="K54" s="71">
        <f t="shared" si="0"/>
        <v>3</v>
      </c>
      <c r="L54" s="57"/>
      <c r="M54" s="57"/>
      <c r="N54" s="57"/>
      <c r="O54" s="47">
        <f t="shared" si="1"/>
        <v>0</v>
      </c>
    </row>
    <row r="55" spans="1:15" ht="28.8" customHeight="1" x14ac:dyDescent="0.3">
      <c r="A55" s="27">
        <v>38</v>
      </c>
      <c r="B55" s="28" t="s">
        <v>122</v>
      </c>
      <c r="C55" s="77" t="s">
        <v>115</v>
      </c>
      <c r="D55" s="77" t="s">
        <v>173</v>
      </c>
      <c r="E55" s="30">
        <v>1.2</v>
      </c>
      <c r="F55" s="30">
        <v>4</v>
      </c>
      <c r="G55" s="28" t="s">
        <v>45</v>
      </c>
      <c r="H55" s="71">
        <v>1</v>
      </c>
      <c r="I55" s="71">
        <v>1</v>
      </c>
      <c r="J55" s="71">
        <v>1</v>
      </c>
      <c r="K55" s="71">
        <f t="shared" si="0"/>
        <v>3</v>
      </c>
      <c r="L55" s="57"/>
      <c r="M55" s="57"/>
      <c r="N55" s="57"/>
      <c r="O55" s="47">
        <f t="shared" si="1"/>
        <v>0</v>
      </c>
    </row>
    <row r="56" spans="1:15" ht="28.8" customHeight="1" x14ac:dyDescent="0.3">
      <c r="A56" s="27">
        <v>39</v>
      </c>
      <c r="B56" s="28" t="s">
        <v>123</v>
      </c>
      <c r="C56" s="77" t="s">
        <v>116</v>
      </c>
      <c r="D56" s="77" t="s">
        <v>174</v>
      </c>
      <c r="E56" s="30">
        <v>1.2</v>
      </c>
      <c r="F56" s="30">
        <v>4</v>
      </c>
      <c r="G56" s="28" t="s">
        <v>45</v>
      </c>
      <c r="H56" s="71">
        <v>1</v>
      </c>
      <c r="I56" s="71">
        <v>1</v>
      </c>
      <c r="J56" s="71">
        <v>1</v>
      </c>
      <c r="K56" s="71">
        <f t="shared" si="0"/>
        <v>3</v>
      </c>
      <c r="L56" s="57"/>
      <c r="M56" s="57"/>
      <c r="N56" s="57"/>
      <c r="O56" s="47">
        <f t="shared" si="1"/>
        <v>0</v>
      </c>
    </row>
    <row r="57" spans="1:15" ht="28.8" customHeight="1" x14ac:dyDescent="0.3">
      <c r="A57" s="27">
        <v>40</v>
      </c>
      <c r="B57" s="28" t="s">
        <v>124</v>
      </c>
      <c r="C57" s="77" t="s">
        <v>175</v>
      </c>
      <c r="D57" s="77" t="s">
        <v>185</v>
      </c>
      <c r="E57" s="30" t="s">
        <v>44</v>
      </c>
      <c r="F57" s="30">
        <v>4</v>
      </c>
      <c r="G57" s="28"/>
      <c r="H57" s="71">
        <v>1</v>
      </c>
      <c r="I57" s="71">
        <v>1</v>
      </c>
      <c r="J57" s="71">
        <v>1</v>
      </c>
      <c r="K57" s="71">
        <f t="shared" si="0"/>
        <v>3</v>
      </c>
      <c r="L57" s="57"/>
      <c r="M57" s="57"/>
      <c r="N57" s="57"/>
      <c r="O57" s="47">
        <f t="shared" si="1"/>
        <v>0</v>
      </c>
    </row>
    <row r="58" spans="1:15" ht="28.8" customHeight="1" x14ac:dyDescent="0.3">
      <c r="A58" s="27">
        <v>41</v>
      </c>
      <c r="B58" s="28" t="s">
        <v>197</v>
      </c>
      <c r="C58" s="77" t="s">
        <v>176</v>
      </c>
      <c r="D58" s="77" t="s">
        <v>186</v>
      </c>
      <c r="E58" s="30" t="s">
        <v>44</v>
      </c>
      <c r="F58" s="30">
        <v>4</v>
      </c>
      <c r="G58" s="28"/>
      <c r="H58" s="71">
        <v>1</v>
      </c>
      <c r="I58" s="71">
        <v>1</v>
      </c>
      <c r="J58" s="71">
        <v>1</v>
      </c>
      <c r="K58" s="71">
        <f t="shared" si="0"/>
        <v>3</v>
      </c>
      <c r="L58" s="57"/>
      <c r="M58" s="57"/>
      <c r="N58" s="57"/>
      <c r="O58" s="47">
        <f t="shared" si="1"/>
        <v>0</v>
      </c>
    </row>
    <row r="59" spans="1:15" ht="28.8" customHeight="1" x14ac:dyDescent="0.3">
      <c r="A59" s="27">
        <v>42</v>
      </c>
      <c r="B59" s="28" t="s">
        <v>198</v>
      </c>
      <c r="C59" s="77" t="s">
        <v>177</v>
      </c>
      <c r="D59" s="77" t="s">
        <v>187</v>
      </c>
      <c r="E59" s="30" t="s">
        <v>99</v>
      </c>
      <c r="F59" s="30">
        <v>4</v>
      </c>
      <c r="G59" s="28"/>
      <c r="H59" s="71">
        <v>1</v>
      </c>
      <c r="I59" s="71">
        <v>1</v>
      </c>
      <c r="J59" s="71">
        <v>1</v>
      </c>
      <c r="K59" s="71">
        <f t="shared" si="0"/>
        <v>3</v>
      </c>
      <c r="L59" s="57"/>
      <c r="M59" s="57"/>
      <c r="N59" s="57"/>
      <c r="O59" s="47">
        <f t="shared" si="1"/>
        <v>0</v>
      </c>
    </row>
    <row r="60" spans="1:15" ht="28.8" customHeight="1" x14ac:dyDescent="0.3">
      <c r="A60" s="27">
        <v>43</v>
      </c>
      <c r="B60" s="28" t="s">
        <v>199</v>
      </c>
      <c r="C60" s="77" t="s">
        <v>178</v>
      </c>
      <c r="D60" s="77" t="s">
        <v>188</v>
      </c>
      <c r="E60" s="30" t="s">
        <v>99</v>
      </c>
      <c r="F60" s="30">
        <v>4</v>
      </c>
      <c r="G60" s="28"/>
      <c r="H60" s="71">
        <v>1</v>
      </c>
      <c r="I60" s="71">
        <v>1</v>
      </c>
      <c r="J60" s="71">
        <v>1</v>
      </c>
      <c r="K60" s="71">
        <f t="shared" si="0"/>
        <v>3</v>
      </c>
      <c r="L60" s="57"/>
      <c r="M60" s="57"/>
      <c r="N60" s="57"/>
      <c r="O60" s="47">
        <f t="shared" si="1"/>
        <v>0</v>
      </c>
    </row>
    <row r="61" spans="1:15" ht="28.8" customHeight="1" x14ac:dyDescent="0.3">
      <c r="A61" s="27">
        <v>44</v>
      </c>
      <c r="B61" s="28" t="s">
        <v>200</v>
      </c>
      <c r="C61" s="77" t="s">
        <v>179</v>
      </c>
      <c r="D61" s="77" t="s">
        <v>189</v>
      </c>
      <c r="E61" s="30" t="s">
        <v>100</v>
      </c>
      <c r="F61" s="30">
        <v>4</v>
      </c>
      <c r="G61" s="28"/>
      <c r="H61" s="71">
        <v>1</v>
      </c>
      <c r="I61" s="71">
        <v>1</v>
      </c>
      <c r="J61" s="71">
        <v>1</v>
      </c>
      <c r="K61" s="71">
        <f t="shared" si="0"/>
        <v>3</v>
      </c>
      <c r="L61" s="57"/>
      <c r="M61" s="57"/>
      <c r="N61" s="57"/>
      <c r="O61" s="47">
        <f t="shared" si="1"/>
        <v>0</v>
      </c>
    </row>
    <row r="62" spans="1:15" ht="28.8" customHeight="1" x14ac:dyDescent="0.3">
      <c r="A62" s="27">
        <v>45</v>
      </c>
      <c r="B62" s="28" t="s">
        <v>201</v>
      </c>
      <c r="C62" s="77" t="s">
        <v>180</v>
      </c>
      <c r="D62" s="77" t="s">
        <v>190</v>
      </c>
      <c r="E62" s="30" t="s">
        <v>100</v>
      </c>
      <c r="F62" s="30">
        <v>4</v>
      </c>
      <c r="G62" s="28"/>
      <c r="H62" s="71">
        <v>1</v>
      </c>
      <c r="I62" s="71">
        <v>1</v>
      </c>
      <c r="J62" s="71">
        <v>1</v>
      </c>
      <c r="K62" s="71">
        <f t="shared" si="0"/>
        <v>3</v>
      </c>
      <c r="L62" s="57"/>
      <c r="M62" s="57"/>
      <c r="N62" s="57"/>
      <c r="O62" s="47">
        <f t="shared" si="1"/>
        <v>0</v>
      </c>
    </row>
    <row r="63" spans="1:15" ht="42.6" customHeight="1" x14ac:dyDescent="0.3">
      <c r="A63" s="27">
        <v>46</v>
      </c>
      <c r="B63" s="28" t="s">
        <v>202</v>
      </c>
      <c r="C63" s="77" t="s">
        <v>119</v>
      </c>
      <c r="D63" s="77" t="s">
        <v>191</v>
      </c>
      <c r="E63" s="30" t="s">
        <v>44</v>
      </c>
      <c r="F63" s="30">
        <v>4</v>
      </c>
      <c r="G63" s="28"/>
      <c r="H63" s="51">
        <v>1</v>
      </c>
      <c r="I63" s="51">
        <v>1</v>
      </c>
      <c r="J63" s="51">
        <v>1</v>
      </c>
      <c r="K63" s="71">
        <f t="shared" si="0"/>
        <v>3</v>
      </c>
      <c r="L63" s="57"/>
      <c r="M63" s="57"/>
      <c r="N63" s="57"/>
      <c r="O63" s="47">
        <f t="shared" si="1"/>
        <v>0</v>
      </c>
    </row>
    <row r="64" spans="1:15" ht="40.799999999999997" customHeight="1" x14ac:dyDescent="0.3">
      <c r="A64" s="27">
        <v>47</v>
      </c>
      <c r="B64" s="28" t="s">
        <v>203</v>
      </c>
      <c r="C64" s="77" t="s">
        <v>120</v>
      </c>
      <c r="D64" s="77" t="s">
        <v>192</v>
      </c>
      <c r="E64" s="30" t="s">
        <v>44</v>
      </c>
      <c r="F64" s="30">
        <v>4</v>
      </c>
      <c r="G64" s="28"/>
      <c r="H64" s="51">
        <v>1</v>
      </c>
      <c r="I64" s="51">
        <v>1</v>
      </c>
      <c r="J64" s="51">
        <v>1</v>
      </c>
      <c r="K64" s="71">
        <f t="shared" si="0"/>
        <v>3</v>
      </c>
      <c r="L64" s="57"/>
      <c r="M64" s="57"/>
      <c r="N64" s="57"/>
      <c r="O64" s="47">
        <f t="shared" si="1"/>
        <v>0</v>
      </c>
    </row>
    <row r="65" spans="1:15" ht="41.4" customHeight="1" x14ac:dyDescent="0.3">
      <c r="A65" s="27">
        <v>48</v>
      </c>
      <c r="B65" s="28" t="s">
        <v>204</v>
      </c>
      <c r="C65" s="77" t="s">
        <v>181</v>
      </c>
      <c r="D65" s="77" t="s">
        <v>193</v>
      </c>
      <c r="E65" s="30" t="s">
        <v>99</v>
      </c>
      <c r="F65" s="30">
        <v>4</v>
      </c>
      <c r="G65" s="28"/>
      <c r="H65" s="51">
        <v>1</v>
      </c>
      <c r="I65" s="51">
        <v>1</v>
      </c>
      <c r="J65" s="51">
        <v>1</v>
      </c>
      <c r="K65" s="71">
        <f t="shared" si="0"/>
        <v>3</v>
      </c>
      <c r="L65" s="57"/>
      <c r="M65" s="57"/>
      <c r="N65" s="57"/>
      <c r="O65" s="47">
        <f t="shared" si="1"/>
        <v>0</v>
      </c>
    </row>
    <row r="66" spans="1:15" ht="42.6" customHeight="1" x14ac:dyDescent="0.3">
      <c r="A66" s="27">
        <v>49</v>
      </c>
      <c r="B66" s="28" t="s">
        <v>205</v>
      </c>
      <c r="C66" s="77" t="s">
        <v>182</v>
      </c>
      <c r="D66" s="77" t="s">
        <v>194</v>
      </c>
      <c r="E66" s="30" t="s">
        <v>99</v>
      </c>
      <c r="F66" s="30">
        <v>4</v>
      </c>
      <c r="G66" s="28"/>
      <c r="H66" s="51">
        <v>1</v>
      </c>
      <c r="I66" s="51">
        <v>1</v>
      </c>
      <c r="J66" s="51">
        <v>1</v>
      </c>
      <c r="K66" s="71">
        <f t="shared" si="0"/>
        <v>3</v>
      </c>
      <c r="L66" s="57"/>
      <c r="M66" s="57"/>
      <c r="N66" s="57"/>
      <c r="O66" s="47">
        <f t="shared" si="1"/>
        <v>0</v>
      </c>
    </row>
    <row r="67" spans="1:15" ht="41.4" customHeight="1" x14ac:dyDescent="0.3">
      <c r="A67" s="27">
        <v>50</v>
      </c>
      <c r="B67" s="28" t="s">
        <v>206</v>
      </c>
      <c r="C67" s="77" t="s">
        <v>183</v>
      </c>
      <c r="D67" s="77" t="s">
        <v>195</v>
      </c>
      <c r="E67" s="30" t="s">
        <v>100</v>
      </c>
      <c r="F67" s="30">
        <v>4</v>
      </c>
      <c r="G67" s="28"/>
      <c r="H67" s="51">
        <v>1</v>
      </c>
      <c r="I67" s="51">
        <v>1</v>
      </c>
      <c r="J67" s="51">
        <v>1</v>
      </c>
      <c r="K67" s="71">
        <f t="shared" si="0"/>
        <v>3</v>
      </c>
      <c r="L67" s="57"/>
      <c r="M67" s="57"/>
      <c r="N67" s="57"/>
      <c r="O67" s="47">
        <f t="shared" si="1"/>
        <v>0</v>
      </c>
    </row>
    <row r="68" spans="1:15" ht="46.8" customHeight="1" x14ac:dyDescent="0.3">
      <c r="A68" s="27">
        <v>51</v>
      </c>
      <c r="B68" s="28" t="s">
        <v>207</v>
      </c>
      <c r="C68" s="77" t="s">
        <v>184</v>
      </c>
      <c r="D68" s="77" t="s">
        <v>196</v>
      </c>
      <c r="E68" s="30" t="s">
        <v>100</v>
      </c>
      <c r="F68" s="30">
        <v>4</v>
      </c>
      <c r="G68" s="28"/>
      <c r="H68" s="51">
        <v>1</v>
      </c>
      <c r="I68" s="51">
        <v>1</v>
      </c>
      <c r="J68" s="51">
        <v>1</v>
      </c>
      <c r="K68" s="71">
        <f t="shared" si="0"/>
        <v>3</v>
      </c>
      <c r="L68" s="57"/>
      <c r="M68" s="57"/>
      <c r="N68" s="57"/>
      <c r="O68" s="47">
        <f t="shared" si="1"/>
        <v>0</v>
      </c>
    </row>
    <row r="69" spans="1:15" ht="28.8" customHeight="1" x14ac:dyDescent="0.3">
      <c r="A69" s="27">
        <v>52</v>
      </c>
      <c r="B69" s="28" t="s">
        <v>208</v>
      </c>
      <c r="C69" s="77" t="s">
        <v>101</v>
      </c>
      <c r="D69" s="77"/>
      <c r="E69" s="30"/>
      <c r="F69" s="30"/>
      <c r="G69" s="28"/>
      <c r="H69" s="51">
        <v>10</v>
      </c>
      <c r="I69" s="51">
        <v>10</v>
      </c>
      <c r="J69" s="51">
        <v>10</v>
      </c>
      <c r="K69" s="71">
        <f t="shared" si="0"/>
        <v>30</v>
      </c>
      <c r="L69" s="57"/>
      <c r="M69" s="57"/>
      <c r="N69" s="57"/>
      <c r="O69" s="47">
        <f t="shared" si="1"/>
        <v>0</v>
      </c>
    </row>
    <row r="70" spans="1:15" ht="28.8" customHeight="1" x14ac:dyDescent="0.3">
      <c r="A70" s="27">
        <v>53</v>
      </c>
      <c r="B70" s="28" t="s">
        <v>209</v>
      </c>
      <c r="C70" s="77" t="s">
        <v>102</v>
      </c>
      <c r="D70" s="77"/>
      <c r="E70" s="30"/>
      <c r="F70" s="30"/>
      <c r="G70" s="28"/>
      <c r="H70" s="51">
        <v>1</v>
      </c>
      <c r="I70" s="51">
        <v>1</v>
      </c>
      <c r="J70" s="51">
        <v>1</v>
      </c>
      <c r="K70" s="71">
        <f t="shared" si="0"/>
        <v>3</v>
      </c>
      <c r="L70" s="57"/>
      <c r="M70" s="57"/>
      <c r="N70" s="57"/>
      <c r="O70" s="47">
        <f t="shared" si="1"/>
        <v>0</v>
      </c>
    </row>
    <row r="71" spans="1:15" ht="28.8" customHeight="1" x14ac:dyDescent="0.3">
      <c r="A71" s="27">
        <v>54</v>
      </c>
      <c r="B71" s="28" t="s">
        <v>210</v>
      </c>
      <c r="C71" s="77" t="s">
        <v>103</v>
      </c>
      <c r="D71" s="77"/>
      <c r="E71" s="30"/>
      <c r="F71" s="30"/>
      <c r="G71" s="28"/>
      <c r="H71" s="51">
        <v>1</v>
      </c>
      <c r="I71" s="51">
        <v>1</v>
      </c>
      <c r="J71" s="51">
        <v>1</v>
      </c>
      <c r="K71" s="71">
        <f t="shared" si="0"/>
        <v>3</v>
      </c>
      <c r="L71" s="57"/>
      <c r="M71" s="57"/>
      <c r="N71" s="57"/>
      <c r="O71" s="47">
        <f t="shared" si="1"/>
        <v>0</v>
      </c>
    </row>
    <row r="72" spans="1:15" ht="28.8" customHeight="1" thickBot="1" x14ac:dyDescent="0.35">
      <c r="A72" s="33">
        <v>55</v>
      </c>
      <c r="B72" s="34" t="s">
        <v>211</v>
      </c>
      <c r="C72" s="35" t="s">
        <v>43</v>
      </c>
      <c r="D72" s="35"/>
      <c r="E72" s="36"/>
      <c r="F72" s="36"/>
      <c r="G72" s="72"/>
      <c r="H72" s="72">
        <v>100</v>
      </c>
      <c r="I72" s="72">
        <v>100</v>
      </c>
      <c r="J72" s="72">
        <v>100</v>
      </c>
      <c r="K72" s="72">
        <f t="shared" si="0"/>
        <v>300</v>
      </c>
      <c r="L72" s="57"/>
      <c r="M72" s="57"/>
      <c r="N72" s="57"/>
      <c r="O72" s="50">
        <f t="shared" si="1"/>
        <v>0</v>
      </c>
    </row>
    <row r="73" spans="1:15" ht="15.6" thickTop="1" thickBot="1" x14ac:dyDescent="0.35">
      <c r="C73" s="101" t="s">
        <v>64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3"/>
      <c r="O73" s="52">
        <f>SUM(O18:O72)</f>
        <v>0</v>
      </c>
    </row>
    <row r="74" spans="1:15" ht="8.4" customHeight="1" thickTop="1" x14ac:dyDescent="0.3"/>
    <row r="75" spans="1:15" ht="18" x14ac:dyDescent="0.35">
      <c r="B75" s="15" t="s">
        <v>48</v>
      </c>
    </row>
    <row r="76" spans="1:15" ht="8.4" customHeight="1" x14ac:dyDescent="0.3"/>
    <row r="77" spans="1:15" ht="30.6" customHeight="1" x14ac:dyDescent="0.3">
      <c r="A77" s="73" t="s">
        <v>6</v>
      </c>
      <c r="B77" s="73" t="s">
        <v>7</v>
      </c>
      <c r="C77" s="91" t="s">
        <v>8</v>
      </c>
      <c r="D77" s="92"/>
      <c r="E77" s="92"/>
      <c r="F77" s="92"/>
      <c r="G77" s="73" t="s">
        <v>49</v>
      </c>
      <c r="H77" s="73"/>
      <c r="I77" s="73"/>
      <c r="J77" s="73"/>
      <c r="K77" s="73"/>
      <c r="L77" s="73" t="s">
        <v>12</v>
      </c>
      <c r="M77" s="73" t="s">
        <v>13</v>
      </c>
      <c r="N77" s="73" t="s">
        <v>14</v>
      </c>
      <c r="O77" s="73" t="s">
        <v>227</v>
      </c>
    </row>
    <row r="78" spans="1:15" x14ac:dyDescent="0.3">
      <c r="G78" s="19"/>
      <c r="H78" s="19"/>
      <c r="I78" s="19"/>
      <c r="J78" s="19"/>
      <c r="K78" s="19"/>
      <c r="L78" s="19"/>
      <c r="M78" s="19" t="s">
        <v>16</v>
      </c>
      <c r="N78" s="19" t="s">
        <v>16</v>
      </c>
      <c r="O78" s="19" t="s">
        <v>16</v>
      </c>
    </row>
    <row r="79" spans="1:15" ht="15" thickBot="1" x14ac:dyDescent="0.35"/>
    <row r="80" spans="1:15" ht="15" thickTop="1" x14ac:dyDescent="0.3">
      <c r="A80" s="40">
        <v>1</v>
      </c>
      <c r="B80" s="76" t="s">
        <v>50</v>
      </c>
      <c r="C80" s="93" t="s">
        <v>55</v>
      </c>
      <c r="D80" s="94"/>
      <c r="E80" s="94"/>
      <c r="F80" s="94"/>
      <c r="G80" s="76" t="s">
        <v>52</v>
      </c>
      <c r="H80" s="76">
        <v>50</v>
      </c>
      <c r="I80" s="76">
        <v>50</v>
      </c>
      <c r="J80" s="76">
        <v>50</v>
      </c>
      <c r="K80" s="76">
        <f>H80+I80+J80</f>
        <v>150</v>
      </c>
      <c r="L80" s="56"/>
      <c r="M80" s="56"/>
      <c r="N80" s="56"/>
      <c r="O80" s="43">
        <f>ROUND(H80*L80,2)+ROUND(I80*M80,2)+ROUND(J80*N80,2)</f>
        <v>0</v>
      </c>
    </row>
    <row r="81" spans="1:15" x14ac:dyDescent="0.3">
      <c r="A81" s="44">
        <v>2</v>
      </c>
      <c r="B81" s="71" t="s">
        <v>51</v>
      </c>
      <c r="C81" s="95" t="s">
        <v>56</v>
      </c>
      <c r="D81" s="87"/>
      <c r="E81" s="87"/>
      <c r="F81" s="87"/>
      <c r="G81" s="71" t="s">
        <v>52</v>
      </c>
      <c r="H81" s="71">
        <v>50</v>
      </c>
      <c r="I81" s="71">
        <v>50</v>
      </c>
      <c r="J81" s="71">
        <v>50</v>
      </c>
      <c r="K81" s="71">
        <f t="shared" ref="K81:K86" si="2">H81+I81+J81</f>
        <v>150</v>
      </c>
      <c r="L81" s="57"/>
      <c r="M81" s="57"/>
      <c r="N81" s="57"/>
      <c r="O81" s="47">
        <f t="shared" ref="O81:O86" si="3">ROUND(H81*L81,2)+ROUND(I81*M81,2)+ROUND(J81*N81,2)</f>
        <v>0</v>
      </c>
    </row>
    <row r="82" spans="1:15" x14ac:dyDescent="0.3">
      <c r="A82" s="44">
        <v>3</v>
      </c>
      <c r="B82" s="71" t="s">
        <v>217</v>
      </c>
      <c r="C82" s="95" t="s">
        <v>214</v>
      </c>
      <c r="D82" s="87"/>
      <c r="E82" s="87"/>
      <c r="F82" s="87"/>
      <c r="G82" s="71" t="s">
        <v>53</v>
      </c>
      <c r="H82" s="71">
        <v>25</v>
      </c>
      <c r="I82" s="71">
        <v>25</v>
      </c>
      <c r="J82" s="71">
        <v>25</v>
      </c>
      <c r="K82" s="71">
        <f t="shared" si="2"/>
        <v>75</v>
      </c>
      <c r="L82" s="57"/>
      <c r="M82" s="57"/>
      <c r="N82" s="57"/>
      <c r="O82" s="47">
        <f t="shared" si="3"/>
        <v>0</v>
      </c>
    </row>
    <row r="83" spans="1:15" ht="28.8" customHeight="1" x14ac:dyDescent="0.3">
      <c r="A83" s="44">
        <v>4</v>
      </c>
      <c r="B83" s="71" t="s">
        <v>219</v>
      </c>
      <c r="C83" s="95" t="s">
        <v>218</v>
      </c>
      <c r="D83" s="87"/>
      <c r="E83" s="87"/>
      <c r="F83" s="87"/>
      <c r="G83" s="71" t="s">
        <v>220</v>
      </c>
      <c r="H83" s="71">
        <v>20</v>
      </c>
      <c r="I83" s="71">
        <v>20</v>
      </c>
      <c r="J83" s="71">
        <v>20</v>
      </c>
      <c r="K83" s="71">
        <f t="shared" si="2"/>
        <v>60</v>
      </c>
      <c r="L83" s="57"/>
      <c r="M83" s="57"/>
      <c r="N83" s="57"/>
      <c r="O83" s="47">
        <f t="shared" si="3"/>
        <v>0</v>
      </c>
    </row>
    <row r="84" spans="1:15" ht="16.2" x14ac:dyDescent="0.3">
      <c r="A84" s="44">
        <v>5</v>
      </c>
      <c r="B84" s="71" t="s">
        <v>222</v>
      </c>
      <c r="C84" s="95" t="s">
        <v>221</v>
      </c>
      <c r="D84" s="87"/>
      <c r="E84" s="87"/>
      <c r="F84" s="87"/>
      <c r="G84" s="71" t="s">
        <v>220</v>
      </c>
      <c r="H84" s="71">
        <v>20</v>
      </c>
      <c r="I84" s="71">
        <v>20</v>
      </c>
      <c r="J84" s="71">
        <v>20</v>
      </c>
      <c r="K84" s="71">
        <f t="shared" si="2"/>
        <v>60</v>
      </c>
      <c r="L84" s="57"/>
      <c r="M84" s="57"/>
      <c r="N84" s="57"/>
      <c r="O84" s="47">
        <f t="shared" si="3"/>
        <v>0</v>
      </c>
    </row>
    <row r="85" spans="1:15" ht="14.4" customHeight="1" x14ac:dyDescent="0.3">
      <c r="A85" s="44">
        <v>6</v>
      </c>
      <c r="B85" s="28" t="s">
        <v>216</v>
      </c>
      <c r="C85" s="86" t="s">
        <v>215</v>
      </c>
      <c r="D85" s="87"/>
      <c r="E85" s="87"/>
      <c r="F85" s="87"/>
      <c r="G85" s="71" t="s">
        <v>52</v>
      </c>
      <c r="H85" s="71">
        <v>100</v>
      </c>
      <c r="I85" s="71">
        <v>100</v>
      </c>
      <c r="J85" s="71">
        <v>100</v>
      </c>
      <c r="K85" s="71">
        <f t="shared" si="2"/>
        <v>300</v>
      </c>
      <c r="L85" s="57"/>
      <c r="M85" s="57"/>
      <c r="N85" s="57"/>
      <c r="O85" s="47">
        <f t="shared" si="3"/>
        <v>0</v>
      </c>
    </row>
    <row r="86" spans="1:15" ht="15" thickBot="1" x14ac:dyDescent="0.35">
      <c r="A86" s="48">
        <v>7</v>
      </c>
      <c r="B86" s="34" t="s">
        <v>223</v>
      </c>
      <c r="C86" s="88" t="s">
        <v>54</v>
      </c>
      <c r="D86" s="89"/>
      <c r="E86" s="89"/>
      <c r="F86" s="89"/>
      <c r="G86" s="72" t="s">
        <v>52</v>
      </c>
      <c r="H86" s="72">
        <v>50</v>
      </c>
      <c r="I86" s="72">
        <v>50</v>
      </c>
      <c r="J86" s="72">
        <v>50</v>
      </c>
      <c r="K86" s="72">
        <f t="shared" si="2"/>
        <v>150</v>
      </c>
      <c r="L86" s="57"/>
      <c r="M86" s="57"/>
      <c r="N86" s="57"/>
      <c r="O86" s="50">
        <f t="shared" si="3"/>
        <v>0</v>
      </c>
    </row>
    <row r="87" spans="1:15" ht="15.6" thickTop="1" thickBot="1" x14ac:dyDescent="0.35">
      <c r="C87" s="101" t="s">
        <v>64</v>
      </c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3"/>
      <c r="O87" s="52">
        <f>SUM(O80:O86)</f>
        <v>0</v>
      </c>
    </row>
    <row r="88" spans="1:15" ht="15.6" thickTop="1" thickBot="1" x14ac:dyDescent="0.35"/>
    <row r="89" spans="1:15" ht="15.6" thickTop="1" thickBot="1" x14ac:dyDescent="0.35">
      <c r="K89" s="99" t="s">
        <v>65</v>
      </c>
      <c r="L89" s="99"/>
      <c r="M89" s="99"/>
      <c r="N89" s="100"/>
      <c r="O89" s="52">
        <f>O73+O87</f>
        <v>0</v>
      </c>
    </row>
    <row r="90" spans="1:15" ht="15.6" thickTop="1" thickBot="1" x14ac:dyDescent="0.35">
      <c r="K90" s="99" t="s">
        <v>212</v>
      </c>
      <c r="L90" s="99"/>
      <c r="M90" s="99"/>
      <c r="N90" s="100"/>
      <c r="O90" s="52">
        <f>O89*0.23</f>
        <v>0</v>
      </c>
    </row>
    <row r="91" spans="1:15" ht="15.6" thickTop="1" thickBot="1" x14ac:dyDescent="0.35">
      <c r="K91" s="99" t="s">
        <v>66</v>
      </c>
      <c r="L91" s="99"/>
      <c r="M91" s="99"/>
      <c r="N91" s="100"/>
      <c r="O91" s="52">
        <f>O89+O90</f>
        <v>0</v>
      </c>
    </row>
    <row r="92" spans="1:15" ht="15" thickTop="1" x14ac:dyDescent="0.3">
      <c r="B92" s="53" t="s">
        <v>67</v>
      </c>
    </row>
    <row r="93" spans="1:15" ht="28.8" customHeight="1" x14ac:dyDescent="0.3">
      <c r="B93" s="54" t="s">
        <v>68</v>
      </c>
      <c r="C93" s="105" t="s">
        <v>111</v>
      </c>
      <c r="D93" s="105"/>
      <c r="E93" s="105"/>
      <c r="F93" s="105"/>
      <c r="G93" s="105"/>
      <c r="H93" s="105"/>
      <c r="I93" s="105"/>
      <c r="J93" s="105"/>
      <c r="K93" s="106"/>
    </row>
    <row r="94" spans="1:15" ht="28.8" customHeight="1" x14ac:dyDescent="0.3">
      <c r="B94" s="54"/>
      <c r="C94" s="105" t="s">
        <v>112</v>
      </c>
      <c r="D94" s="105"/>
      <c r="E94" s="105"/>
      <c r="F94" s="105"/>
      <c r="G94" s="105"/>
      <c r="H94" s="105"/>
      <c r="I94" s="105"/>
      <c r="J94" s="105"/>
      <c r="K94" s="106"/>
    </row>
    <row r="95" spans="1:15" ht="29.4" customHeight="1" x14ac:dyDescent="0.3">
      <c r="B95" s="54"/>
      <c r="C95" s="105" t="s">
        <v>113</v>
      </c>
      <c r="D95" s="105"/>
      <c r="E95" s="105"/>
      <c r="F95" s="105"/>
      <c r="G95" s="105"/>
      <c r="H95" s="105"/>
      <c r="I95" s="105"/>
      <c r="J95" s="105"/>
      <c r="K95" s="106"/>
    </row>
    <row r="96" spans="1:15" ht="43.2" customHeight="1" x14ac:dyDescent="0.3">
      <c r="B96" s="54" t="s">
        <v>69</v>
      </c>
      <c r="C96" s="105" t="s">
        <v>70</v>
      </c>
      <c r="D96" s="105"/>
      <c r="E96" s="105"/>
      <c r="F96" s="105"/>
      <c r="G96" s="105"/>
      <c r="H96" s="105"/>
      <c r="I96" s="105"/>
      <c r="J96" s="105"/>
      <c r="K96" s="106"/>
    </row>
    <row r="97" spans="2:15" ht="14.4" customHeight="1" x14ac:dyDescent="0.3">
      <c r="B97" s="54" t="s">
        <v>76</v>
      </c>
      <c r="C97" s="105" t="s">
        <v>71</v>
      </c>
      <c r="D97" s="106"/>
      <c r="E97" s="106"/>
      <c r="F97" s="106"/>
      <c r="G97" s="106"/>
      <c r="H97" s="106"/>
      <c r="I97" s="106"/>
      <c r="J97" s="106"/>
      <c r="K97" s="106"/>
    </row>
    <row r="98" spans="2:15" ht="14.4" customHeight="1" x14ac:dyDescent="0.3">
      <c r="B98" s="54"/>
      <c r="C98" s="105" t="s">
        <v>75</v>
      </c>
      <c r="D98" s="105"/>
      <c r="E98" s="105"/>
      <c r="F98" s="105"/>
      <c r="G98" s="105"/>
      <c r="H98" s="105"/>
      <c r="I98" s="105"/>
      <c r="J98" s="105"/>
      <c r="K98" s="106"/>
    </row>
    <row r="99" spans="2:15" ht="14.4" customHeight="1" x14ac:dyDescent="0.3">
      <c r="B99" s="54"/>
      <c r="C99" s="105" t="s">
        <v>74</v>
      </c>
      <c r="D99" s="105"/>
      <c r="E99" s="105"/>
      <c r="F99" s="105"/>
      <c r="G99" s="105"/>
      <c r="H99" s="105"/>
      <c r="I99" s="105"/>
      <c r="J99" s="105"/>
      <c r="K99" s="106"/>
    </row>
    <row r="100" spans="2:15" x14ac:dyDescent="0.3">
      <c r="B100" s="54"/>
      <c r="C100" s="105" t="s">
        <v>72</v>
      </c>
      <c r="D100" s="106"/>
      <c r="E100" s="106"/>
      <c r="F100" s="106"/>
      <c r="G100" s="106"/>
      <c r="H100" s="106"/>
      <c r="I100" s="106"/>
      <c r="J100" s="106"/>
      <c r="K100" s="106"/>
    </row>
    <row r="101" spans="2:15" x14ac:dyDescent="0.3">
      <c r="B101" s="54"/>
      <c r="C101" s="105" t="s">
        <v>73</v>
      </c>
      <c r="D101" s="106"/>
      <c r="E101" s="106"/>
      <c r="F101" s="106"/>
      <c r="G101" s="106"/>
      <c r="H101" s="106"/>
      <c r="I101" s="106"/>
      <c r="J101" s="106"/>
      <c r="K101" s="106"/>
    </row>
    <row r="104" spans="2:15" x14ac:dyDescent="0.3">
      <c r="B104" s="84" t="s">
        <v>77</v>
      </c>
      <c r="C104" s="84" t="s">
        <v>78</v>
      </c>
    </row>
    <row r="105" spans="2:15" x14ac:dyDescent="0.3">
      <c r="E105" s="83"/>
      <c r="F105" s="83"/>
      <c r="G105" s="83"/>
      <c r="H105" s="83"/>
      <c r="I105" s="83"/>
      <c r="J105" s="83"/>
      <c r="K105" s="83"/>
      <c r="L105" s="70"/>
      <c r="M105" s="70"/>
      <c r="N105" s="70"/>
      <c r="O105" s="70"/>
    </row>
    <row r="106" spans="2:15" x14ac:dyDescent="0.3">
      <c r="E106" s="82"/>
      <c r="F106" s="82"/>
      <c r="G106" s="82"/>
      <c r="H106" s="82"/>
      <c r="I106" s="82"/>
      <c r="J106" s="82"/>
      <c r="K106" s="82"/>
      <c r="L106" s="79"/>
      <c r="M106" s="79"/>
      <c r="N106" s="79"/>
      <c r="O106" s="79"/>
    </row>
    <row r="108" spans="2:15" x14ac:dyDescent="0.3">
      <c r="E108" s="96"/>
      <c r="F108" s="96"/>
      <c r="G108" s="96"/>
      <c r="H108" s="96"/>
      <c r="I108" s="96"/>
      <c r="J108" s="96"/>
    </row>
    <row r="109" spans="2:15" x14ac:dyDescent="0.3">
      <c r="E109" s="97" t="s">
        <v>80</v>
      </c>
      <c r="F109" s="97"/>
      <c r="G109" s="97"/>
      <c r="H109" s="97"/>
      <c r="I109" s="97"/>
      <c r="J109" s="97"/>
    </row>
    <row r="110" spans="2:15" x14ac:dyDescent="0.3">
      <c r="E110" s="98" t="s">
        <v>79</v>
      </c>
      <c r="F110" s="98"/>
      <c r="G110" s="98"/>
      <c r="H110" s="98"/>
      <c r="I110" s="98"/>
      <c r="J110" s="98"/>
    </row>
  </sheetData>
  <sheetProtection algorithmName="SHA-512" hashValue="dlWjHuuwIafF/hORxBvHiyiNaum2qLttWlMlxcyISTJce/TrByzVdQnIkVDgrCZeozHzqkJe8OjANsypWeuxBg==" saltValue="5YD5qTG9A1/7WHjAe6/Gqg==" spinCount="100000" sheet="1" objects="1" scenarios="1"/>
  <mergeCells count="28">
    <mergeCell ref="C100:K100"/>
    <mergeCell ref="C101:K101"/>
    <mergeCell ref="C95:K95"/>
    <mergeCell ref="C96:K96"/>
    <mergeCell ref="C97:K97"/>
    <mergeCell ref="C98:K98"/>
    <mergeCell ref="C99:K99"/>
    <mergeCell ref="C84:F84"/>
    <mergeCell ref="B5:K5"/>
    <mergeCell ref="K91:N91"/>
    <mergeCell ref="C93:K93"/>
    <mergeCell ref="C94:K94"/>
    <mergeCell ref="E108:J108"/>
    <mergeCell ref="E109:J109"/>
    <mergeCell ref="E110:J110"/>
    <mergeCell ref="K90:N90"/>
    <mergeCell ref="M1:O1"/>
    <mergeCell ref="M2:O2"/>
    <mergeCell ref="C73:N73"/>
    <mergeCell ref="C77:F77"/>
    <mergeCell ref="C80:F80"/>
    <mergeCell ref="C81:F81"/>
    <mergeCell ref="C82:F82"/>
    <mergeCell ref="C85:F85"/>
    <mergeCell ref="C86:F86"/>
    <mergeCell ref="C87:N87"/>
    <mergeCell ref="K89:N89"/>
    <mergeCell ref="C83:F83"/>
  </mergeCells>
  <pageMargins left="0.7" right="0.7" top="0.75" bottom="0.75" header="0.3" footer="0.3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D29"/>
  <sheetViews>
    <sheetView workbookViewId="0">
      <selection activeCell="F24" sqref="F23:F24"/>
    </sheetView>
  </sheetViews>
  <sheetFormatPr defaultRowHeight="14.4" x14ac:dyDescent="0.3"/>
  <cols>
    <col min="1" max="2" width="55.5546875" style="4" customWidth="1"/>
    <col min="3" max="16384" width="8.88671875" style="4"/>
  </cols>
  <sheetData>
    <row r="1" spans="1:4" x14ac:dyDescent="0.3">
      <c r="B1" s="58" t="s">
        <v>224</v>
      </c>
      <c r="C1" s="68"/>
      <c r="D1" s="68"/>
    </row>
    <row r="2" spans="1:4" ht="21" x14ac:dyDescent="0.3">
      <c r="A2" s="107" t="s">
        <v>81</v>
      </c>
      <c r="B2" s="108"/>
    </row>
    <row r="4" spans="1:4" ht="14.4" customHeight="1" x14ac:dyDescent="0.3">
      <c r="A4" s="109" t="s">
        <v>1</v>
      </c>
      <c r="B4" s="110"/>
    </row>
    <row r="5" spans="1:4" x14ac:dyDescent="0.3">
      <c r="A5" s="109" t="s">
        <v>91</v>
      </c>
      <c r="B5" s="110"/>
    </row>
    <row r="6" spans="1:4" ht="15" thickBot="1" x14ac:dyDescent="0.35"/>
    <row r="7" spans="1:4" ht="15" thickTop="1" x14ac:dyDescent="0.3">
      <c r="A7" s="8" t="s">
        <v>2</v>
      </c>
      <c r="B7" s="65"/>
    </row>
    <row r="8" spans="1:4" x14ac:dyDescent="0.3">
      <c r="A8" s="11" t="s">
        <v>3</v>
      </c>
      <c r="B8" s="66"/>
    </row>
    <row r="9" spans="1:4" ht="15" thickBot="1" x14ac:dyDescent="0.35">
      <c r="A9" s="13" t="s">
        <v>4</v>
      </c>
      <c r="B9" s="67"/>
    </row>
    <row r="10" spans="1:4" ht="15.6" thickTop="1" thickBot="1" x14ac:dyDescent="0.35"/>
    <row r="11" spans="1:4" ht="15" thickTop="1" x14ac:dyDescent="0.3">
      <c r="A11" s="59" t="s">
        <v>82</v>
      </c>
      <c r="B11" s="60" t="s">
        <v>84</v>
      </c>
    </row>
    <row r="12" spans="1:4" ht="43.8" thickBot="1" x14ac:dyDescent="0.35">
      <c r="A12" s="61" t="s">
        <v>83</v>
      </c>
      <c r="B12" s="62">
        <f>'S97-M ŠC'!O89</f>
        <v>0</v>
      </c>
    </row>
    <row r="13" spans="1:4" ht="15.6" thickTop="1" thickBot="1" x14ac:dyDescent="0.35"/>
    <row r="14" spans="1:4" ht="15.6" thickTop="1" thickBot="1" x14ac:dyDescent="0.35">
      <c r="A14" s="63" t="s">
        <v>213</v>
      </c>
      <c r="B14" s="64">
        <f>B12*0.23</f>
        <v>0</v>
      </c>
    </row>
    <row r="15" spans="1:4" ht="15.6" thickTop="1" thickBot="1" x14ac:dyDescent="0.35"/>
    <row r="16" spans="1:4" ht="15.6" thickTop="1" thickBot="1" x14ac:dyDescent="0.35">
      <c r="A16" s="63" t="s">
        <v>85</v>
      </c>
      <c r="B16" s="64">
        <f>B12+B14</f>
        <v>0</v>
      </c>
    </row>
    <row r="17" spans="1:2" ht="15" thickTop="1" x14ac:dyDescent="0.3"/>
    <row r="20" spans="1:2" x14ac:dyDescent="0.3">
      <c r="A20" s="4" t="s">
        <v>86</v>
      </c>
      <c r="B20" s="85" t="s">
        <v>226</v>
      </c>
    </row>
    <row r="23" spans="1:2" x14ac:dyDescent="0.3">
      <c r="A23" s="84" t="s">
        <v>87</v>
      </c>
    </row>
    <row r="24" spans="1:2" x14ac:dyDescent="0.3">
      <c r="A24" s="55"/>
    </row>
    <row r="25" spans="1:2" x14ac:dyDescent="0.3">
      <c r="A25" s="55"/>
    </row>
    <row r="26" spans="1:2" x14ac:dyDescent="0.3">
      <c r="A26" s="55"/>
    </row>
    <row r="27" spans="1:2" x14ac:dyDescent="0.3">
      <c r="A27" s="55"/>
      <c r="B27" s="84"/>
    </row>
    <row r="28" spans="1:2" x14ac:dyDescent="0.3">
      <c r="B28" s="69" t="s">
        <v>88</v>
      </c>
    </row>
    <row r="29" spans="1:2" x14ac:dyDescent="0.3">
      <c r="B29" s="69" t="s">
        <v>79</v>
      </c>
    </row>
  </sheetData>
  <sheetProtection algorithmName="SHA-512" hashValue="g6RpLOj4K7pnxRpMG2C65N/ndyJX27m1SN7yxy/Fh5m5H1sS6q8bwGxauliN5Zd8/ZFqx1tvvoMSPVpTvQNm2g==" saltValue="a3kjkMeU0JlNDZPXkEeqFQ==" spinCount="100000" sheet="1" objects="1" scenarios="1"/>
  <mergeCells count="3">
    <mergeCell ref="A2:B2"/>
    <mergeCell ref="A4:B4"/>
    <mergeCell ref="A5:B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S97-M JC</vt:lpstr>
      <vt:lpstr>S97-M ŠC</vt:lpstr>
      <vt:lpstr>S97-M PK</vt:lpstr>
    </vt:vector>
  </TitlesOfParts>
  <Company>NDS,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Jaselský Pavel</dc:creator>
  <cp:lastModifiedBy>Kovácsová Mária</cp:lastModifiedBy>
  <cp:lastPrinted>2025-11-07T12:46:32Z</cp:lastPrinted>
  <dcterms:created xsi:type="dcterms:W3CDTF">2024-11-26T08:43:12Z</dcterms:created>
  <dcterms:modified xsi:type="dcterms:W3CDTF">2026-02-09T08:31:05Z</dcterms:modified>
</cp:coreProperties>
</file>